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llis\surfdrive - Allison Wolder@surfdrive.surf.nl\Wolder_Thesis\3.4 Chapter 4-Allenes\Data\"/>
    </mc:Choice>
  </mc:AlternateContent>
  <xr:revisionPtr revIDLastSave="0" documentId="13_ncr:1_{5AB6A4F3-A6CA-4763-8778-8E92C2EF3520}" xr6:coauthVersionLast="47" xr6:coauthVersionMax="47" xr10:uidLastSave="{00000000-0000-0000-0000-000000000000}"/>
  <bookViews>
    <workbookView xWindow="9660" yWindow="1530" windowWidth="31425" windowHeight="16080" xr2:uid="{23D1E9E2-1A58-47D4-A99A-D3A6B3A7C62E}"/>
  </bookViews>
  <sheets>
    <sheet name="summary" sheetId="1" r:id="rId1"/>
    <sheet name="S1" sheetId="2" r:id="rId2"/>
    <sheet name="S2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16" i="3" l="1"/>
  <c r="F16" i="3"/>
  <c r="D16" i="3"/>
  <c r="C254" i="3"/>
  <c r="F251" i="3"/>
  <c r="E251" i="3"/>
  <c r="J16" i="2"/>
  <c r="F16" i="2"/>
  <c r="D16" i="2"/>
  <c r="C255" i="2"/>
  <c r="F252" i="2"/>
  <c r="E252" i="2"/>
  <c r="F384" i="2"/>
  <c r="E384" i="2"/>
  <c r="F365" i="2"/>
  <c r="E365" i="2"/>
  <c r="F345" i="2"/>
  <c r="E345" i="2"/>
  <c r="F327" i="2"/>
  <c r="E327" i="2"/>
  <c r="F309" i="2"/>
  <c r="E309" i="2"/>
  <c r="F290" i="2"/>
  <c r="E290" i="2"/>
  <c r="F272" i="2"/>
  <c r="E272" i="2"/>
  <c r="F236" i="2"/>
  <c r="E236" i="2"/>
  <c r="F217" i="2"/>
  <c r="E217" i="2"/>
  <c r="F198" i="2"/>
  <c r="E198" i="2"/>
  <c r="F179" i="2"/>
  <c r="E179" i="2"/>
  <c r="F159" i="2"/>
  <c r="E159" i="2"/>
  <c r="F140" i="2"/>
  <c r="E140" i="2"/>
  <c r="F121" i="2"/>
  <c r="E121" i="2"/>
  <c r="F102" i="2"/>
  <c r="E102" i="2"/>
  <c r="F84" i="2"/>
  <c r="E84" i="2"/>
  <c r="F64" i="2"/>
  <c r="E64" i="2"/>
  <c r="F44" i="2"/>
  <c r="E44" i="2"/>
  <c r="F27" i="2"/>
  <c r="E27" i="2"/>
  <c r="F383" i="3"/>
  <c r="E383" i="3"/>
  <c r="F364" i="3"/>
  <c r="E364" i="3"/>
  <c r="F344" i="3"/>
  <c r="E344" i="3"/>
  <c r="F326" i="3"/>
  <c r="E326" i="3"/>
  <c r="F308" i="3"/>
  <c r="E308" i="3"/>
  <c r="F289" i="3"/>
  <c r="E289" i="3"/>
  <c r="F271" i="3"/>
  <c r="E271" i="3"/>
  <c r="F236" i="3"/>
  <c r="E236" i="3"/>
  <c r="F217" i="3"/>
  <c r="E217" i="3"/>
  <c r="F198" i="3"/>
  <c r="E198" i="3"/>
  <c r="F179" i="3"/>
  <c r="E179" i="3"/>
  <c r="F159" i="3"/>
  <c r="E159" i="3"/>
  <c r="F140" i="3"/>
  <c r="E140" i="3"/>
  <c r="F121" i="3"/>
  <c r="E121" i="3"/>
  <c r="F102" i="3"/>
  <c r="E102" i="3"/>
  <c r="F84" i="3"/>
  <c r="E84" i="3"/>
  <c r="F64" i="3"/>
  <c r="E64" i="3"/>
  <c r="F44" i="3"/>
  <c r="E44" i="3"/>
  <c r="F27" i="3"/>
  <c r="E27" i="3"/>
  <c r="G55" i="1"/>
  <c r="G54" i="1"/>
  <c r="I54" i="1" s="1"/>
  <c r="D4" i="1" s="1"/>
  <c r="F22" i="3" l="1"/>
  <c r="F20" i="3"/>
  <c r="F21" i="3"/>
  <c r="D21" i="3"/>
  <c r="F19" i="3"/>
  <c r="F13" i="3"/>
  <c r="F17" i="3"/>
  <c r="D18" i="3"/>
  <c r="D15" i="3"/>
  <c r="F15" i="3"/>
  <c r="F14" i="3"/>
  <c r="F12" i="3"/>
  <c r="F10" i="3"/>
  <c r="F11" i="3"/>
  <c r="F3" i="3"/>
  <c r="F4" i="3"/>
  <c r="D4" i="3"/>
  <c r="F8" i="3"/>
  <c r="F9" i="3"/>
  <c r="F5" i="3"/>
  <c r="F7" i="3"/>
  <c r="F6" i="3"/>
  <c r="F21" i="2"/>
  <c r="F13" i="2"/>
  <c r="F14" i="2"/>
  <c r="F10" i="2"/>
  <c r="C386" i="3"/>
  <c r="C367" i="3"/>
  <c r="C347" i="3"/>
  <c r="C329" i="3"/>
  <c r="C311" i="3"/>
  <c r="C292" i="3"/>
  <c r="C274" i="3"/>
  <c r="C239" i="3"/>
  <c r="C220" i="3"/>
  <c r="C201" i="3"/>
  <c r="C182" i="3"/>
  <c r="C162" i="3"/>
  <c r="C143" i="3"/>
  <c r="C124" i="3"/>
  <c r="C105" i="3"/>
  <c r="C87" i="3"/>
  <c r="C67" i="3"/>
  <c r="C47" i="3"/>
  <c r="C387" i="2"/>
  <c r="C368" i="2"/>
  <c r="C348" i="2"/>
  <c r="C330" i="2"/>
  <c r="C312" i="2"/>
  <c r="C293" i="2"/>
  <c r="C275" i="2"/>
  <c r="C239" i="2"/>
  <c r="C220" i="2"/>
  <c r="C201" i="2"/>
  <c r="C182" i="2"/>
  <c r="C162" i="2"/>
  <c r="C143" i="2"/>
  <c r="C124" i="2"/>
  <c r="C105" i="2"/>
  <c r="C87" i="2"/>
  <c r="C67" i="2"/>
  <c r="C47" i="2"/>
  <c r="Y18" i="1"/>
  <c r="D9" i="3" l="1"/>
  <c r="J9" i="3" s="1"/>
  <c r="D5" i="3"/>
  <c r="J5" i="3" s="1"/>
  <c r="D13" i="3"/>
  <c r="J13" i="3" s="1"/>
  <c r="D11" i="3"/>
  <c r="J11" i="3" s="1"/>
  <c r="D8" i="3"/>
  <c r="J8" i="3" s="1"/>
  <c r="D3" i="3"/>
  <c r="J3" i="3" s="1"/>
  <c r="D12" i="3"/>
  <c r="J12" i="3" s="1"/>
  <c r="D22" i="3"/>
  <c r="J22" i="3" s="1"/>
  <c r="G12" i="1"/>
  <c r="G22" i="1"/>
  <c r="G16" i="1"/>
  <c r="G15" i="1"/>
  <c r="D21" i="2"/>
  <c r="J21" i="2" s="1"/>
  <c r="F18" i="2"/>
  <c r="D14" i="2"/>
  <c r="J14" i="2" s="1"/>
  <c r="D10" i="2"/>
  <c r="D8" i="2"/>
  <c r="E10" i="1" s="1"/>
  <c r="F19" i="2"/>
  <c r="G20" i="1" s="1"/>
  <c r="F15" i="2"/>
  <c r="G17" i="1" s="1"/>
  <c r="F12" i="2"/>
  <c r="G14" i="1" s="1"/>
  <c r="F11" i="2"/>
  <c r="G13" i="1" s="1"/>
  <c r="D19" i="2"/>
  <c r="D15" i="2"/>
  <c r="D17" i="2"/>
  <c r="F22" i="2"/>
  <c r="G23" i="1" s="1"/>
  <c r="F6" i="2"/>
  <c r="G8" i="1" s="1"/>
  <c r="J21" i="3"/>
  <c r="J15" i="3"/>
  <c r="D10" i="3"/>
  <c r="J10" i="3" s="1"/>
  <c r="D7" i="3"/>
  <c r="J7" i="3" s="1"/>
  <c r="D6" i="3"/>
  <c r="J6" i="3" s="1"/>
  <c r="D17" i="3"/>
  <c r="J17" i="3" s="1"/>
  <c r="D14" i="3"/>
  <c r="J14" i="3" s="1"/>
  <c r="D19" i="3"/>
  <c r="J19" i="3" s="1"/>
  <c r="D20" i="3"/>
  <c r="J20" i="3" s="1"/>
  <c r="J4" i="3"/>
  <c r="F18" i="3"/>
  <c r="J18" i="3" s="1"/>
  <c r="F7" i="2"/>
  <c r="G9" i="1" s="1"/>
  <c r="F4" i="2"/>
  <c r="G6" i="1" s="1"/>
  <c r="D5" i="2"/>
  <c r="E7" i="1" s="1"/>
  <c r="D22" i="2"/>
  <c r="F20" i="2"/>
  <c r="G21" i="1" s="1"/>
  <c r="D20" i="2"/>
  <c r="F17" i="2"/>
  <c r="G18" i="1" s="1"/>
  <c r="D3" i="2"/>
  <c r="E5" i="1" s="1"/>
  <c r="F5" i="2"/>
  <c r="G7" i="1" s="1"/>
  <c r="F3" i="2"/>
  <c r="D9" i="2"/>
  <c r="F9" i="2"/>
  <c r="G11" i="1" s="1"/>
  <c r="D6" i="2"/>
  <c r="F8" i="2"/>
  <c r="D13" i="2"/>
  <c r="D18" i="2"/>
  <c r="D12" i="2"/>
  <c r="D11" i="2"/>
  <c r="E8" i="1" l="1"/>
  <c r="E22" i="1"/>
  <c r="E12" i="1"/>
  <c r="E21" i="1"/>
  <c r="E16" i="1"/>
  <c r="E23" i="1"/>
  <c r="G19" i="1"/>
  <c r="E18" i="1"/>
  <c r="E11" i="1"/>
  <c r="J10" i="2"/>
  <c r="J15" i="2"/>
  <c r="E17" i="1"/>
  <c r="J19" i="2"/>
  <c r="E20" i="1"/>
  <c r="J18" i="2"/>
  <c r="E19" i="1"/>
  <c r="J13" i="2"/>
  <c r="E15" i="1"/>
  <c r="J20" i="2"/>
  <c r="J12" i="2"/>
  <c r="E14" i="1"/>
  <c r="J8" i="2"/>
  <c r="G10" i="1"/>
  <c r="J11" i="2"/>
  <c r="E13" i="1"/>
  <c r="J3" i="2"/>
  <c r="G5" i="1"/>
  <c r="J22" i="2"/>
  <c r="J6" i="2"/>
  <c r="D7" i="2"/>
  <c r="E9" i="1" s="1"/>
  <c r="D4" i="2"/>
  <c r="D6" i="1" s="1"/>
  <c r="J5" i="2"/>
  <c r="J7" i="2"/>
  <c r="J17" i="2"/>
  <c r="J9" i="2"/>
  <c r="D16" i="1"/>
  <c r="D17" i="1"/>
  <c r="D11" i="1"/>
  <c r="D21" i="1"/>
  <c r="D20" i="1"/>
  <c r="D14" i="1"/>
  <c r="D12" i="1"/>
  <c r="D13" i="1"/>
  <c r="D18" i="1"/>
  <c r="F14" i="1"/>
  <c r="I14" i="1" s="1"/>
  <c r="D5" i="1"/>
  <c r="F8" i="1"/>
  <c r="I8" i="1" s="1"/>
  <c r="D9" i="1" l="1"/>
  <c r="J4" i="2"/>
  <c r="E6" i="1"/>
  <c r="D7" i="1"/>
  <c r="D23" i="1"/>
  <c r="D22" i="1"/>
  <c r="D19" i="1"/>
  <c r="H7" i="1"/>
  <c r="D15" i="1"/>
  <c r="H9" i="1"/>
  <c r="F9" i="1"/>
  <c r="I9" i="1" s="1"/>
  <c r="F10" i="1"/>
  <c r="I10" i="1" s="1"/>
  <c r="F23" i="1"/>
  <c r="I23" i="1" s="1"/>
  <c r="F5" i="1"/>
  <c r="I5" i="1" s="1"/>
  <c r="D8" i="1"/>
  <c r="F21" i="1"/>
  <c r="I21" i="1" s="1"/>
  <c r="F22" i="1"/>
  <c r="I22" i="1" s="1"/>
  <c r="F20" i="1"/>
  <c r="I20" i="1" s="1"/>
  <c r="F18" i="1"/>
  <c r="I18" i="1" s="1"/>
  <c r="F19" i="1"/>
  <c r="I19" i="1" s="1"/>
  <c r="F17" i="1"/>
  <c r="I17" i="1" s="1"/>
  <c r="F7" i="1"/>
  <c r="I7" i="1" s="1"/>
  <c r="D10" i="1"/>
  <c r="H8" i="1"/>
  <c r="F6" i="1" l="1"/>
  <c r="I6" i="1" s="1"/>
  <c r="F13" i="1"/>
  <c r="I13" i="1" s="1"/>
  <c r="F16" i="1"/>
  <c r="I16" i="1" s="1"/>
  <c r="H11" i="1"/>
  <c r="F11" i="1"/>
  <c r="I11" i="1" s="1"/>
  <c r="F12" i="1"/>
  <c r="I12" i="1" s="1"/>
  <c r="H16" i="1"/>
  <c r="H23" i="1"/>
  <c r="H13" i="1"/>
  <c r="H6" i="1"/>
  <c r="H21" i="1"/>
  <c r="H22" i="1"/>
  <c r="H20" i="1"/>
  <c r="F15" i="1"/>
  <c r="I15" i="1" s="1"/>
  <c r="H18" i="1"/>
  <c r="H19" i="1"/>
  <c r="H17" i="1"/>
  <c r="H14" i="1"/>
  <c r="H12" i="1"/>
  <c r="H5" i="1"/>
  <c r="H10" i="1"/>
  <c r="H15" i="1" l="1"/>
</calcChain>
</file>

<file path=xl/sharedStrings.xml><?xml version="1.0" encoding="utf-8"?>
<sst xmlns="http://schemas.openxmlformats.org/spreadsheetml/2006/main" count="513" uniqueCount="49">
  <si>
    <t>ERED</t>
  </si>
  <si>
    <t>OYE3</t>
  </si>
  <si>
    <t>class</t>
  </si>
  <si>
    <t>total</t>
  </si>
  <si>
    <t>Ia</t>
  </si>
  <si>
    <t>XenB</t>
  </si>
  <si>
    <t>PETNR</t>
  </si>
  <si>
    <t>Ib</t>
  </si>
  <si>
    <t>LeOPR1</t>
  </si>
  <si>
    <t>Ic</t>
  </si>
  <si>
    <t>GluER</t>
  </si>
  <si>
    <t>NCR</t>
  </si>
  <si>
    <t>NerA</t>
  </si>
  <si>
    <t>II</t>
  </si>
  <si>
    <t>OYE2</t>
  </si>
  <si>
    <t>EPB1</t>
  </si>
  <si>
    <t>III</t>
  </si>
  <si>
    <t>TsOYE</t>
  </si>
  <si>
    <t>XenA</t>
  </si>
  <si>
    <t>TOYE</t>
  </si>
  <si>
    <t>YqjM</t>
  </si>
  <si>
    <t>DBR</t>
  </si>
  <si>
    <t>AtDBR</t>
  </si>
  <si>
    <t>NtDBR</t>
  </si>
  <si>
    <t>no ER</t>
  </si>
  <si>
    <t>control</t>
  </si>
  <si>
    <t>GluER T36A</t>
  </si>
  <si>
    <t>%</t>
  </si>
  <si>
    <t>Tridecane</t>
  </si>
  <si>
    <t>RT</t>
  </si>
  <si>
    <t>Area</t>
  </si>
  <si>
    <t>compound</t>
  </si>
  <si>
    <t>GkOYE</t>
  </si>
  <si>
    <t>ethyl 3-butenoate 4b</t>
  </si>
  <si>
    <t>ethyl 2,3-butadienoate 4a</t>
  </si>
  <si>
    <t>4a</t>
  </si>
  <si>
    <t>4b</t>
  </si>
  <si>
    <t>nominal</t>
  </si>
  <si>
    <t>error</t>
  </si>
  <si>
    <r>
      <t>GkOYE</t>
    </r>
    <r>
      <rPr>
        <vertAlign val="superscript"/>
        <sz val="9"/>
        <color theme="9"/>
        <rFont val="Aptos Narrow"/>
        <family val="2"/>
        <scheme val="minor"/>
      </rPr>
      <t>b</t>
    </r>
  </si>
  <si>
    <t>Green= all data double checked</t>
  </si>
  <si>
    <t>o point</t>
  </si>
  <si>
    <t>Nominal GC Area</t>
  </si>
  <si>
    <t>conversion from 0 timepoint</t>
  </si>
  <si>
    <t>TsOYE Y27F C&amp;N</t>
  </si>
  <si>
    <t>TsOYE Y27F N</t>
  </si>
  <si>
    <t>TsOYE Y27F  C&amp;N</t>
  </si>
  <si>
    <t>0 Timepoint</t>
  </si>
  <si>
    <t>TsOYE Y27F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</si>
</sst>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 * #,##0.00_ ;_ * \-#,##0.00_ ;_ * &quot;-&quot;??_ ;_ @_ "/>
    <numFmt numFmtId="164" formatCode="0.0"/>
    <numFmt numFmtId="165" formatCode="_ * #,##0.0_ ;_ * \-#,##0.0_ ;_ * &quot;-&quot;??_ ;_ @_ "/>
    <numFmt numFmtId="166" formatCode="_ * #,##0_ ;_ * \-#,##0_ ;_ * &quot;-&quot;??_ ;_ @_ "/>
  </numFmts>
  <fonts count="14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theme="4"/>
      <name val="Aptos Narrow"/>
      <family val="2"/>
      <scheme val="minor"/>
    </font>
    <font>
      <b/>
      <sz val="9"/>
      <color theme="4"/>
      <name val="Aptos Narrow"/>
      <family val="2"/>
      <scheme val="minor"/>
    </font>
    <font>
      <i/>
      <sz val="9"/>
      <color theme="4"/>
      <name val="Aptos Narrow"/>
      <family val="2"/>
      <scheme val="minor"/>
    </font>
    <font>
      <sz val="11"/>
      <color rgb="FFFF0000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9"/>
      <name val="Aptos Narrow"/>
      <family val="2"/>
      <scheme val="minor"/>
    </font>
    <font>
      <b/>
      <sz val="11"/>
      <color theme="9"/>
      <name val="Aptos Narrow"/>
      <family val="2"/>
      <scheme val="minor"/>
    </font>
    <font>
      <sz val="9"/>
      <color theme="9"/>
      <name val="Aptos Narrow"/>
      <family val="2"/>
      <scheme val="minor"/>
    </font>
    <font>
      <vertAlign val="superscript"/>
      <sz val="9"/>
      <color theme="9"/>
      <name val="Aptos Narrow"/>
      <family val="2"/>
      <scheme val="minor"/>
    </font>
    <font>
      <b/>
      <sz val="9"/>
      <color theme="9"/>
      <name val="Aptos Narrow"/>
      <family val="2"/>
      <scheme val="minor"/>
    </font>
    <font>
      <i/>
      <sz val="9"/>
      <color theme="9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medium">
        <color rgb="FF000000"/>
      </left>
      <right style="medium">
        <color rgb="FF000000"/>
      </right>
      <top/>
      <bottom style="hair">
        <color auto="1"/>
      </bottom>
      <diagonal/>
    </border>
    <border>
      <left/>
      <right style="medium">
        <color rgb="FF000000"/>
      </right>
      <top/>
      <bottom style="hair">
        <color auto="1"/>
      </bottom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/>
      <right style="medium">
        <color rgb="FF000000"/>
      </right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rgb="FF000000"/>
      </left>
      <right style="medium">
        <color rgb="FF000000"/>
      </right>
      <top style="hair">
        <color auto="1"/>
      </top>
      <bottom/>
      <diagonal/>
    </border>
    <border>
      <left/>
      <right style="medium">
        <color rgb="FF000000"/>
      </right>
      <top style="hair">
        <color auto="1"/>
      </top>
      <bottom/>
      <diagonal/>
    </border>
    <border>
      <left style="medium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auto="1"/>
      </left>
      <right/>
      <top/>
      <bottom style="medium">
        <color rgb="FF000000"/>
      </bottom>
      <diagonal/>
    </border>
    <border>
      <left/>
      <right style="medium">
        <color auto="1"/>
      </right>
      <top/>
      <bottom/>
      <diagonal/>
    </border>
    <border>
      <left style="medium">
        <color rgb="FF000000"/>
      </left>
      <right/>
      <top/>
      <bottom style="hair">
        <color auto="1"/>
      </bottom>
      <diagonal/>
    </border>
    <border>
      <left style="medium">
        <color rgb="FF000000"/>
      </left>
      <right/>
      <top style="hair">
        <color auto="1"/>
      </top>
      <bottom style="hair">
        <color auto="1"/>
      </bottom>
      <diagonal/>
    </border>
    <border>
      <left style="medium">
        <color rgb="FF000000"/>
      </left>
      <right/>
      <top style="hair">
        <color auto="1"/>
      </top>
      <bottom/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 style="hair">
        <color rgb="FF000000"/>
      </left>
      <right style="medium">
        <color rgb="FF000000"/>
      </right>
      <top/>
      <bottom style="medium">
        <color indexed="64"/>
      </bottom>
      <diagonal/>
    </border>
    <border>
      <left style="hair">
        <color rgb="FF000000"/>
      </left>
      <right style="medium">
        <color rgb="FF000000"/>
      </right>
      <top/>
      <bottom/>
      <diagonal/>
    </border>
    <border>
      <left style="hair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hair">
        <color rgb="FF000000"/>
      </left>
      <right style="medium">
        <color rgb="FF000000"/>
      </right>
      <top/>
      <bottom style="hair">
        <color auto="1"/>
      </bottom>
      <diagonal/>
    </border>
    <border>
      <left style="hair">
        <color rgb="FF000000"/>
      </left>
      <right style="medium">
        <color rgb="FF000000"/>
      </right>
      <top style="hair">
        <color auto="1"/>
      </top>
      <bottom style="hair">
        <color auto="1"/>
      </bottom>
      <diagonal/>
    </border>
    <border>
      <left style="hair">
        <color rgb="FF000000"/>
      </left>
      <right style="medium">
        <color rgb="FF000000"/>
      </right>
      <top style="hair">
        <color auto="1"/>
      </top>
      <bottom/>
      <diagonal/>
    </border>
    <border>
      <left style="medium">
        <color rgb="FF000000"/>
      </left>
      <right/>
      <top style="medium">
        <color auto="1"/>
      </top>
      <bottom style="hair">
        <color auto="1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20"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64" fontId="0" fillId="0" borderId="0" xfId="0" applyNumberFormat="1"/>
    <xf numFmtId="0" fontId="3" fillId="0" borderId="9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vertical="center" wrapText="1"/>
    </xf>
    <xf numFmtId="0" fontId="4" fillId="0" borderId="6" xfId="0" applyFont="1" applyBorder="1" applyAlignment="1">
      <alignment vertical="center" wrapText="1"/>
    </xf>
    <xf numFmtId="0" fontId="4" fillId="0" borderId="26" xfId="0" applyFont="1" applyBorder="1" applyAlignment="1">
      <alignment vertical="center" wrapText="1"/>
    </xf>
    <xf numFmtId="0" fontId="3" fillId="0" borderId="24" xfId="0" applyFont="1" applyBorder="1" applyAlignment="1">
      <alignment horizontal="center" vertical="center" wrapText="1"/>
    </xf>
    <xf numFmtId="0" fontId="4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/>
    <xf numFmtId="0" fontId="7" fillId="0" borderId="0" xfId="0" applyFont="1"/>
    <xf numFmtId="2" fontId="0" fillId="0" borderId="0" xfId="0" applyNumberFormat="1"/>
    <xf numFmtId="43" fontId="3" fillId="0" borderId="6" xfId="1" applyFont="1" applyBorder="1" applyAlignment="1">
      <alignment horizontal="center" vertical="center" wrapText="1"/>
    </xf>
    <xf numFmtId="43" fontId="3" fillId="0" borderId="0" xfId="1" applyFont="1" applyBorder="1" applyAlignment="1">
      <alignment horizontal="center" vertical="center" wrapText="1"/>
    </xf>
    <xf numFmtId="43" fontId="3" fillId="0" borderId="5" xfId="1" applyFont="1" applyBorder="1" applyAlignment="1">
      <alignment horizontal="center" vertical="center" wrapText="1"/>
    </xf>
    <xf numFmtId="43" fontId="3" fillId="0" borderId="27" xfId="1" applyFont="1" applyBorder="1" applyAlignment="1">
      <alignment horizontal="center" vertical="center" wrapText="1"/>
    </xf>
    <xf numFmtId="43" fontId="3" fillId="0" borderId="9" xfId="1" applyFont="1" applyBorder="1" applyAlignment="1">
      <alignment horizontal="center" vertical="center" wrapText="1"/>
    </xf>
    <xf numFmtId="43" fontId="3" fillId="0" borderId="10" xfId="1" applyFont="1" applyBorder="1" applyAlignment="1">
      <alignment horizontal="center" vertical="center" wrapText="1"/>
    </xf>
    <xf numFmtId="43" fontId="3" fillId="0" borderId="28" xfId="1" applyFont="1" applyBorder="1" applyAlignment="1">
      <alignment horizontal="center" vertical="center" wrapText="1"/>
    </xf>
    <xf numFmtId="43" fontId="3" fillId="0" borderId="13" xfId="1" applyFont="1" applyBorder="1" applyAlignment="1">
      <alignment horizontal="center" vertical="center" wrapText="1"/>
    </xf>
    <xf numFmtId="43" fontId="3" fillId="0" borderId="14" xfId="1" applyFont="1" applyBorder="1" applyAlignment="1">
      <alignment horizontal="center" vertical="center" wrapText="1"/>
    </xf>
    <xf numFmtId="43" fontId="3" fillId="0" borderId="29" xfId="1" applyFont="1" applyBorder="1" applyAlignment="1">
      <alignment horizontal="center" vertical="center" wrapText="1"/>
    </xf>
    <xf numFmtId="43" fontId="3" fillId="0" borderId="17" xfId="1" applyFont="1" applyBorder="1" applyAlignment="1">
      <alignment horizontal="center" vertical="center" wrapText="1"/>
    </xf>
    <xf numFmtId="43" fontId="3" fillId="0" borderId="18" xfId="1" applyFont="1" applyBorder="1" applyAlignment="1">
      <alignment horizontal="center" vertical="center" wrapText="1"/>
    </xf>
    <xf numFmtId="43" fontId="3" fillId="0" borderId="30" xfId="1" applyFont="1" applyBorder="1" applyAlignment="1">
      <alignment horizontal="center" vertical="center" wrapText="1"/>
    </xf>
    <xf numFmtId="43" fontId="3" fillId="0" borderId="24" xfId="1" applyFont="1" applyBorder="1" applyAlignment="1">
      <alignment horizontal="center" vertical="center" wrapText="1"/>
    </xf>
    <xf numFmtId="43" fontId="3" fillId="0" borderId="23" xfId="1" applyFont="1" applyBorder="1" applyAlignment="1">
      <alignment horizontal="center" vertical="center" wrapText="1"/>
    </xf>
    <xf numFmtId="43" fontId="3" fillId="0" borderId="3" xfId="1" applyFont="1" applyBorder="1" applyAlignment="1">
      <alignment horizontal="center" vertical="center" wrapText="1"/>
    </xf>
    <xf numFmtId="0" fontId="8" fillId="0" borderId="0" xfId="0" applyFont="1"/>
    <xf numFmtId="3" fontId="8" fillId="0" borderId="0" xfId="0" applyNumberFormat="1" applyFont="1"/>
    <xf numFmtId="43" fontId="8" fillId="0" borderId="0" xfId="1" applyFont="1"/>
    <xf numFmtId="0" fontId="9" fillId="0" borderId="0" xfId="0" applyFont="1"/>
    <xf numFmtId="0" fontId="10" fillId="0" borderId="17" xfId="0" applyFont="1" applyBorder="1" applyAlignment="1">
      <alignment horizontal="center" vertical="center" wrapText="1"/>
    </xf>
    <xf numFmtId="43" fontId="10" fillId="0" borderId="29" xfId="1" applyFont="1" applyBorder="1" applyAlignment="1">
      <alignment horizontal="center" vertical="center" wrapText="1"/>
    </xf>
    <xf numFmtId="43" fontId="10" fillId="0" borderId="36" xfId="1" applyFont="1" applyBorder="1" applyAlignment="1">
      <alignment horizontal="center" vertical="center" wrapText="1"/>
    </xf>
    <xf numFmtId="43" fontId="10" fillId="0" borderId="17" xfId="1" applyFont="1" applyBorder="1" applyAlignment="1">
      <alignment horizontal="center" vertical="center" wrapText="1"/>
    </xf>
    <xf numFmtId="43" fontId="10" fillId="0" borderId="19" xfId="1" applyFont="1" applyBorder="1" applyAlignment="1">
      <alignment horizontal="center" vertical="center" wrapText="1"/>
    </xf>
    <xf numFmtId="43" fontId="10" fillId="0" borderId="18" xfId="1" applyFont="1" applyBorder="1" applyAlignment="1">
      <alignment horizontal="center" vertical="center" wrapText="1"/>
    </xf>
    <xf numFmtId="43" fontId="10" fillId="0" borderId="20" xfId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43" fontId="10" fillId="0" borderId="6" xfId="1" applyFont="1" applyBorder="1" applyAlignment="1">
      <alignment horizontal="center" vertical="center" wrapText="1"/>
    </xf>
    <xf numFmtId="43" fontId="10" fillId="0" borderId="32" xfId="1" applyFont="1" applyBorder="1" applyAlignment="1">
      <alignment horizontal="center" vertical="center" wrapText="1"/>
    </xf>
    <xf numFmtId="43" fontId="10" fillId="0" borderId="0" xfId="1" applyFont="1" applyBorder="1" applyAlignment="1">
      <alignment horizontal="center" vertical="center" wrapText="1"/>
    </xf>
    <xf numFmtId="43" fontId="10" fillId="0" borderId="4" xfId="1" applyFont="1" applyBorder="1" applyAlignment="1">
      <alignment horizontal="center" vertical="center" wrapText="1"/>
    </xf>
    <xf numFmtId="43" fontId="10" fillId="0" borderId="5" xfId="1" applyFont="1" applyBorder="1" applyAlignment="1">
      <alignment horizontal="center" vertical="center" wrapText="1"/>
    </xf>
    <xf numFmtId="43" fontId="10" fillId="0" borderId="7" xfId="1" applyFont="1" applyBorder="1" applyAlignment="1">
      <alignment horizontal="center" vertical="center" wrapText="1"/>
    </xf>
    <xf numFmtId="165" fontId="8" fillId="0" borderId="0" xfId="1" applyNumberFormat="1" applyFont="1"/>
    <xf numFmtId="0" fontId="10" fillId="0" borderId="13" xfId="0" applyFont="1" applyBorder="1" applyAlignment="1">
      <alignment horizontal="center" vertical="center" wrapText="1"/>
    </xf>
    <xf numFmtId="43" fontId="10" fillId="0" borderId="28" xfId="1" applyFont="1" applyBorder="1" applyAlignment="1">
      <alignment horizontal="center" vertical="center" wrapText="1"/>
    </xf>
    <xf numFmtId="43" fontId="10" fillId="0" borderId="35" xfId="1" applyFont="1" applyBorder="1" applyAlignment="1">
      <alignment horizontal="center" vertical="center" wrapText="1"/>
    </xf>
    <xf numFmtId="43" fontId="10" fillId="0" borderId="13" xfId="1" applyFont="1" applyBorder="1" applyAlignment="1">
      <alignment horizontal="center" vertical="center" wrapText="1"/>
    </xf>
    <xf numFmtId="43" fontId="10" fillId="0" borderId="15" xfId="1" applyFont="1" applyBorder="1" applyAlignment="1">
      <alignment horizontal="center" vertical="center" wrapText="1"/>
    </xf>
    <xf numFmtId="43" fontId="10" fillId="0" borderId="14" xfId="1" applyFont="1" applyBorder="1" applyAlignment="1">
      <alignment horizontal="center" vertical="center" wrapText="1"/>
    </xf>
    <xf numFmtId="43" fontId="10" fillId="0" borderId="16" xfId="1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43" fontId="10" fillId="0" borderId="27" xfId="1" applyFont="1" applyBorder="1" applyAlignment="1">
      <alignment horizontal="center" vertical="center" wrapText="1"/>
    </xf>
    <xf numFmtId="43" fontId="10" fillId="0" borderId="34" xfId="1" applyFont="1" applyBorder="1" applyAlignment="1">
      <alignment horizontal="center" vertical="center" wrapText="1"/>
    </xf>
    <xf numFmtId="43" fontId="10" fillId="0" borderId="9" xfId="1" applyFont="1" applyBorder="1" applyAlignment="1">
      <alignment horizontal="center" vertical="center" wrapText="1"/>
    </xf>
    <xf numFmtId="43" fontId="10" fillId="0" borderId="11" xfId="1" applyFont="1" applyBorder="1" applyAlignment="1">
      <alignment horizontal="center" vertical="center" wrapText="1"/>
    </xf>
    <xf numFmtId="43" fontId="10" fillId="0" borderId="10" xfId="1" applyFont="1" applyBorder="1" applyAlignment="1">
      <alignment horizontal="center" vertical="center" wrapText="1"/>
    </xf>
    <xf numFmtId="43" fontId="10" fillId="0" borderId="12" xfId="1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 wrapText="1"/>
    </xf>
    <xf numFmtId="43" fontId="10" fillId="0" borderId="30" xfId="1" applyFont="1" applyBorder="1" applyAlignment="1">
      <alignment horizontal="center" vertical="center" wrapText="1"/>
    </xf>
    <xf numFmtId="43" fontId="10" fillId="0" borderId="31" xfId="1" applyFont="1" applyBorder="1" applyAlignment="1">
      <alignment horizontal="center" vertical="center" wrapText="1"/>
    </xf>
    <xf numFmtId="43" fontId="10" fillId="0" borderId="24" xfId="1" applyFont="1" applyBorder="1" applyAlignment="1">
      <alignment horizontal="center" vertical="center" wrapText="1"/>
    </xf>
    <xf numFmtId="43" fontId="10" fillId="0" borderId="1" xfId="1" applyFont="1" applyBorder="1" applyAlignment="1">
      <alignment horizontal="center" vertical="center" wrapText="1"/>
    </xf>
    <xf numFmtId="43" fontId="10" fillId="0" borderId="2" xfId="1" applyFont="1" applyBorder="1" applyAlignment="1">
      <alignment horizontal="center" vertical="center" wrapText="1"/>
    </xf>
    <xf numFmtId="43" fontId="10" fillId="0" borderId="23" xfId="1" applyFont="1" applyBorder="1" applyAlignment="1">
      <alignment horizontal="center" vertical="center" wrapText="1"/>
    </xf>
    <xf numFmtId="43" fontId="10" fillId="0" borderId="25" xfId="1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2" xfId="0" applyFont="1" applyBorder="1" applyAlignment="1">
      <alignment horizontal="center" vertical="center" wrapText="1"/>
    </xf>
    <xf numFmtId="0" fontId="12" fillId="0" borderId="6" xfId="0" applyFont="1" applyBorder="1" applyAlignment="1">
      <alignment vertical="center" wrapText="1"/>
    </xf>
    <xf numFmtId="0" fontId="12" fillId="0" borderId="0" xfId="0" applyFont="1" applyAlignment="1">
      <alignment vertical="center" wrapText="1"/>
    </xf>
    <xf numFmtId="0" fontId="12" fillId="0" borderId="26" xfId="0" applyFont="1" applyBorder="1" applyAlignment="1">
      <alignment vertical="center" wrapText="1"/>
    </xf>
    <xf numFmtId="0" fontId="12" fillId="0" borderId="5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24" xfId="0" applyFont="1" applyBorder="1" applyAlignment="1">
      <alignment horizontal="center" vertical="center" wrapText="1"/>
    </xf>
    <xf numFmtId="0" fontId="10" fillId="0" borderId="3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3" fillId="0" borderId="2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2" fontId="8" fillId="0" borderId="0" xfId="0" applyNumberFormat="1" applyFont="1"/>
    <xf numFmtId="3" fontId="0" fillId="0" borderId="0" xfId="0" applyNumberFormat="1"/>
    <xf numFmtId="0" fontId="0" fillId="2" borderId="0" xfId="0" applyFill="1"/>
    <xf numFmtId="43" fontId="0" fillId="0" borderId="0" xfId="1" applyFont="1"/>
    <xf numFmtId="43" fontId="5" fillId="0" borderId="9" xfId="1" applyFont="1" applyBorder="1" applyAlignment="1">
      <alignment horizontal="center" vertical="center" wrapText="1"/>
    </xf>
    <xf numFmtId="43" fontId="3" fillId="0" borderId="37" xfId="1" applyFont="1" applyBorder="1" applyAlignment="1">
      <alignment horizontal="center" vertical="center" wrapText="1"/>
    </xf>
    <xf numFmtId="43" fontId="3" fillId="0" borderId="5" xfId="1" applyFont="1" applyFill="1" applyBorder="1" applyAlignment="1">
      <alignment horizontal="center" vertical="center" wrapText="1"/>
    </xf>
    <xf numFmtId="166" fontId="0" fillId="0" borderId="0" xfId="1" applyNumberFormat="1" applyFont="1"/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colors>
    <mruColors>
      <color rgb="FFC13E70"/>
      <color rgb="FFE7B3C7"/>
      <color rgb="FFE4CCDF"/>
      <color rgb="FF96658C"/>
      <color rgb="FF5C5581"/>
      <color rgb="FFE0A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47598197855195"/>
          <c:y val="0.10141992128368151"/>
          <c:w val="0.81744771610734246"/>
          <c:h val="0.447583636088404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summary!$D$2</c:f>
              <c:strCache>
                <c:ptCount val="1"/>
                <c:pt idx="0">
                  <c:v>4a</c:v>
                </c:pt>
              </c:strCache>
            </c:strRef>
          </c:tx>
          <c:spPr>
            <a:solidFill>
              <a:srgbClr val="000000"/>
            </a:solidFill>
            <a:ln w="3175"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summary!$E$4:$E$23</c:f>
                <c:numCache>
                  <c:formatCode>General</c:formatCode>
                  <c:ptCount val="20"/>
                  <c:pt idx="1">
                    <c:v>1.6208922070462425E-2</c:v>
                  </c:pt>
                  <c:pt idx="2">
                    <c:v>1.2439692472261225E-2</c:v>
                  </c:pt>
                  <c:pt idx="3">
                    <c:v>1.009080671183241E-2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3.0924872083845029E-3</c:v>
                  </c:pt>
                  <c:pt idx="8">
                    <c:v>4.9216713914534155E-3</c:v>
                  </c:pt>
                  <c:pt idx="9">
                    <c:v>5.4847921450693927E-3</c:v>
                  </c:pt>
                  <c:pt idx="10">
                    <c:v>7.2822799267503614E-3</c:v>
                  </c:pt>
                  <c:pt idx="11">
                    <c:v>1.9713054771203747E-2</c:v>
                  </c:pt>
                  <c:pt idx="12">
                    <c:v>6.5945552134365126E-3</c:v>
                  </c:pt>
                  <c:pt idx="13">
                    <c:v>6.3271335461740101E-3</c:v>
                  </c:pt>
                  <c:pt idx="14">
                    <c:v>1.0551066338877637E-2</c:v>
                  </c:pt>
                  <c:pt idx="15">
                    <c:v>7.6736569344587906E-4</c:v>
                  </c:pt>
                  <c:pt idx="16">
                    <c:v>4.0828058495312866E-3</c:v>
                  </c:pt>
                  <c:pt idx="17">
                    <c:v>3.9421780632009819E-3</c:v>
                  </c:pt>
                  <c:pt idx="18">
                    <c:v>1.3019193150098746E-3</c:v>
                  </c:pt>
                  <c:pt idx="19">
                    <c:v>8.9200928086439514E-3</c:v>
                  </c:pt>
                </c:numCache>
              </c:numRef>
            </c:plus>
            <c:minus>
              <c:numRef>
                <c:f>summary!$E$4:$E$23</c:f>
                <c:numCache>
                  <c:formatCode>General</c:formatCode>
                  <c:ptCount val="20"/>
                  <c:pt idx="1">
                    <c:v>1.6208922070462425E-2</c:v>
                  </c:pt>
                  <c:pt idx="2">
                    <c:v>1.2439692472261225E-2</c:v>
                  </c:pt>
                  <c:pt idx="3">
                    <c:v>1.009080671183241E-2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3.0924872083845029E-3</c:v>
                  </c:pt>
                  <c:pt idx="8">
                    <c:v>4.9216713914534155E-3</c:v>
                  </c:pt>
                  <c:pt idx="9">
                    <c:v>5.4847921450693927E-3</c:v>
                  </c:pt>
                  <c:pt idx="10">
                    <c:v>7.2822799267503614E-3</c:v>
                  </c:pt>
                  <c:pt idx="11">
                    <c:v>1.9713054771203747E-2</c:v>
                  </c:pt>
                  <c:pt idx="12">
                    <c:v>6.5945552134365126E-3</c:v>
                  </c:pt>
                  <c:pt idx="13">
                    <c:v>6.3271335461740101E-3</c:v>
                  </c:pt>
                  <c:pt idx="14">
                    <c:v>1.0551066338877637E-2</c:v>
                  </c:pt>
                  <c:pt idx="15">
                    <c:v>7.6736569344587906E-4</c:v>
                  </c:pt>
                  <c:pt idx="16">
                    <c:v>4.0828058495312866E-3</c:v>
                  </c:pt>
                  <c:pt idx="17">
                    <c:v>3.9421780632009819E-3</c:v>
                  </c:pt>
                  <c:pt idx="18">
                    <c:v>1.3019193150098746E-3</c:v>
                  </c:pt>
                  <c:pt idx="19">
                    <c:v>8.9200928086439514E-3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summary!$D$4:$D$23</c:f>
              <c:numCache>
                <c:formatCode>_(* #,##0.00_);_(* \(#,##0.00\);_(* "-"??_);_(@_)</c:formatCode>
                <c:ptCount val="20"/>
                <c:pt idx="0">
                  <c:v>0.68948626467436747</c:v>
                </c:pt>
                <c:pt idx="1">
                  <c:v>0.14871027752408361</c:v>
                </c:pt>
                <c:pt idx="2">
                  <c:v>0.17207767247995753</c:v>
                </c:pt>
                <c:pt idx="3">
                  <c:v>0.20386421004243185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0.17148278452954951</c:v>
                </c:pt>
                <c:pt idx="8">
                  <c:v>0.18595160762409169</c:v>
                </c:pt>
                <c:pt idx="9">
                  <c:v>9.3546323815069304E-2</c:v>
                </c:pt>
                <c:pt idx="10">
                  <c:v>0.18408266745053939</c:v>
                </c:pt>
                <c:pt idx="11">
                  <c:v>0.19163780579816325</c:v>
                </c:pt>
                <c:pt idx="12">
                  <c:v>0.17871570372539086</c:v>
                </c:pt>
                <c:pt idx="13">
                  <c:v>0.14560372925754683</c:v>
                </c:pt>
                <c:pt idx="14">
                  <c:v>0.19019100868016867</c:v>
                </c:pt>
                <c:pt idx="15">
                  <c:v>0.21722991976215267</c:v>
                </c:pt>
                <c:pt idx="16">
                  <c:v>0.21300318014047226</c:v>
                </c:pt>
                <c:pt idx="17">
                  <c:v>0.18383394890617</c:v>
                </c:pt>
                <c:pt idx="18">
                  <c:v>0.18711892690300183</c:v>
                </c:pt>
                <c:pt idx="19">
                  <c:v>0.19868735104295798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B-479E-8777-E1A40CF4B2DB}"/>
            </c:ext>
          </c:extLst>
        </c:ser>
        <c:ser>
          <c:idx val="1"/>
          <c:order val="1"/>
          <c:tx>
            <c:strRef>
              <c:f>summary!$F$2</c:f>
              <c:strCache>
                <c:ptCount val="1"/>
                <c:pt idx="0">
                  <c:v>4b</c:v>
                </c:pt>
              </c:strCache>
            </c:strRef>
          </c:tx>
          <c:spPr>
            <a:solidFill>
              <a:srgbClr val="C13E70"/>
            </a:solidFill>
            <a:ln w="3175">
              <a:solidFill>
                <a:srgbClr val="C13E70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summary!$G$4:$G$23</c:f>
                <c:numCache>
                  <c:formatCode>General</c:formatCode>
                  <c:ptCount val="20"/>
                  <c:pt idx="1">
                    <c:v>1.315969007099229E-2</c:v>
                  </c:pt>
                  <c:pt idx="2">
                    <c:v>3.2886681288113832E-3</c:v>
                  </c:pt>
                  <c:pt idx="3">
                    <c:v>0</c:v>
                  </c:pt>
                  <c:pt idx="4">
                    <c:v>9.1582556026054071E-3</c:v>
                  </c:pt>
                  <c:pt idx="5">
                    <c:v>1.9030174724332331E-2</c:v>
                  </c:pt>
                  <c:pt idx="6">
                    <c:v>7.7834172004690077E-3</c:v>
                  </c:pt>
                  <c:pt idx="7">
                    <c:v>6.9518430935967797E-3</c:v>
                  </c:pt>
                  <c:pt idx="8">
                    <c:v>2.5695218711794745E-4</c:v>
                  </c:pt>
                  <c:pt idx="9">
                    <c:v>3.7897949607503876E-3</c:v>
                  </c:pt>
                  <c:pt idx="10">
                    <c:v>5.5011368511690556E-3</c:v>
                  </c:pt>
                  <c:pt idx="11">
                    <c:v>7.5376478383009499E-4</c:v>
                  </c:pt>
                  <c:pt idx="12">
                    <c:v>1.7923202385979006E-3</c:v>
                  </c:pt>
                  <c:pt idx="13">
                    <c:v>6.4727702079759551E-3</c:v>
                  </c:pt>
                  <c:pt idx="14">
                    <c:v>4.5227030330787345E-4</c:v>
                  </c:pt>
                  <c:pt idx="15">
                    <c:v>3.6770370023442327E-4</c:v>
                  </c:pt>
                  <c:pt idx="16">
                    <c:v>5.499614403057714E-4</c:v>
                  </c:pt>
                  <c:pt idx="17">
                    <c:v>0</c:v>
                  </c:pt>
                  <c:pt idx="18">
                    <c:v>1.4311178037438612E-4</c:v>
                  </c:pt>
                  <c:pt idx="19">
                    <c:v>0</c:v>
                  </c:pt>
                </c:numCache>
              </c:numRef>
            </c:plus>
            <c:minus>
              <c:numRef>
                <c:f>summary!$G$4:$G$23</c:f>
                <c:numCache>
                  <c:formatCode>General</c:formatCode>
                  <c:ptCount val="20"/>
                  <c:pt idx="1">
                    <c:v>1.315969007099229E-2</c:v>
                  </c:pt>
                  <c:pt idx="2">
                    <c:v>3.2886681288113832E-3</c:v>
                  </c:pt>
                  <c:pt idx="3">
                    <c:v>0</c:v>
                  </c:pt>
                  <c:pt idx="4">
                    <c:v>9.1582556026054071E-3</c:v>
                  </c:pt>
                  <c:pt idx="5">
                    <c:v>1.9030174724332331E-2</c:v>
                  </c:pt>
                  <c:pt idx="6">
                    <c:v>7.7834172004690077E-3</c:v>
                  </c:pt>
                  <c:pt idx="7">
                    <c:v>6.9518430935967797E-3</c:v>
                  </c:pt>
                  <c:pt idx="8">
                    <c:v>2.5695218711794745E-4</c:v>
                  </c:pt>
                  <c:pt idx="9">
                    <c:v>3.7897949607503876E-3</c:v>
                  </c:pt>
                  <c:pt idx="10">
                    <c:v>5.5011368511690556E-3</c:v>
                  </c:pt>
                  <c:pt idx="11">
                    <c:v>7.5376478383009499E-4</c:v>
                  </c:pt>
                  <c:pt idx="12">
                    <c:v>1.7923202385979006E-3</c:v>
                  </c:pt>
                  <c:pt idx="13">
                    <c:v>6.4727702079759551E-3</c:v>
                  </c:pt>
                  <c:pt idx="14">
                    <c:v>4.5227030330787345E-4</c:v>
                  </c:pt>
                  <c:pt idx="15">
                    <c:v>3.6770370023442327E-4</c:v>
                  </c:pt>
                  <c:pt idx="16">
                    <c:v>5.499614403057714E-4</c:v>
                  </c:pt>
                  <c:pt idx="17">
                    <c:v>0</c:v>
                  </c:pt>
                  <c:pt idx="18">
                    <c:v>1.4311178037438612E-4</c:v>
                  </c:pt>
                  <c:pt idx="19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multiLvlStrRef>
              <c:f>summary!$B$4:$C$23</c:f>
              <c:multiLvlStrCache>
                <c:ptCount val="20"/>
                <c:lvl>
                  <c:pt idx="0">
                    <c:v>0 Timepoint</c:v>
                  </c:pt>
                  <c:pt idx="1">
                    <c:v>XenB</c:v>
                  </c:pt>
                  <c:pt idx="2">
                    <c:v>PETNR</c:v>
                  </c:pt>
                  <c:pt idx="3">
                    <c:v>LeOPR1</c:v>
                  </c:pt>
                  <c:pt idx="4">
                    <c:v>GluER</c:v>
                  </c:pt>
                  <c:pt idx="5">
                    <c:v>GluER T36A</c:v>
                  </c:pt>
                  <c:pt idx="6">
                    <c:v>NCR</c:v>
                  </c:pt>
                  <c:pt idx="7">
                    <c:v>NerA</c:v>
                  </c:pt>
                  <c:pt idx="8">
                    <c:v>OYE3</c:v>
                  </c:pt>
                  <c:pt idx="9">
                    <c:v>OYE2</c:v>
                  </c:pt>
                  <c:pt idx="10">
                    <c:v>EPB1</c:v>
                  </c:pt>
                  <c:pt idx="11">
                    <c:v>GkOYE</c:v>
                  </c:pt>
                  <c:pt idx="12">
                    <c:v>TsOYE</c:v>
                  </c:pt>
                  <c:pt idx="13">
                    <c:v>TsOYE Y27F</c:v>
                  </c:pt>
                  <c:pt idx="14">
                    <c:v>XenA</c:v>
                  </c:pt>
                  <c:pt idx="15">
                    <c:v>TOYE</c:v>
                  </c:pt>
                  <c:pt idx="16">
                    <c:v>YqjM</c:v>
                  </c:pt>
                  <c:pt idx="17">
                    <c:v>AtDBR</c:v>
                  </c:pt>
                  <c:pt idx="18">
                    <c:v>NtDBR</c:v>
                  </c:pt>
                  <c:pt idx="19">
                    <c:v>control</c:v>
                  </c:pt>
                </c:lvl>
                <c:lvl>
                  <c:pt idx="1">
                    <c:v>Ia</c:v>
                  </c:pt>
                  <c:pt idx="3">
                    <c:v>Ib</c:v>
                  </c:pt>
                  <c:pt idx="4">
                    <c:v>Ic</c:v>
                  </c:pt>
                  <c:pt idx="8">
                    <c:v>II</c:v>
                  </c:pt>
                  <c:pt idx="11">
                    <c:v>III</c:v>
                  </c:pt>
                  <c:pt idx="17">
                    <c:v>DBR</c:v>
                  </c:pt>
                  <c:pt idx="19">
                    <c:v>no ER</c:v>
                  </c:pt>
                </c:lvl>
              </c:multiLvlStrCache>
            </c:multiLvlStrRef>
          </c:cat>
          <c:val>
            <c:numRef>
              <c:f>summary!$F$4:$F$23</c:f>
              <c:numCache>
                <c:formatCode>_(* #,##0.00_);_(* \(#,##0.00\);_(* "-"??_);_(@_)</c:formatCode>
                <c:ptCount val="20"/>
                <c:pt idx="0">
                  <c:v>0</c:v>
                </c:pt>
                <c:pt idx="1">
                  <c:v>0.16170655380980106</c:v>
                </c:pt>
                <c:pt idx="2">
                  <c:v>4.9425362728136135E-2</c:v>
                </c:pt>
                <c:pt idx="3">
                  <c:v>0</c:v>
                </c:pt>
                <c:pt idx="4">
                  <c:v>0.59745597361438008</c:v>
                </c:pt>
                <c:pt idx="5">
                  <c:v>0.5925306685848708</c:v>
                </c:pt>
                <c:pt idx="6">
                  <c:v>0.58409797269360986</c:v>
                </c:pt>
                <c:pt idx="7">
                  <c:v>7.9302130584851555E-2</c:v>
                </c:pt>
                <c:pt idx="8">
                  <c:v>5.5058275549830685E-2</c:v>
                </c:pt>
                <c:pt idx="9">
                  <c:v>0.29330731745558258</c:v>
                </c:pt>
                <c:pt idx="10">
                  <c:v>6.7175186573780576E-2</c:v>
                </c:pt>
                <c:pt idx="11">
                  <c:v>1.2839075731157352E-2</c:v>
                </c:pt>
                <c:pt idx="12">
                  <c:v>0.13539454794249414</c:v>
                </c:pt>
                <c:pt idx="13">
                  <c:v>0.16797773613769945</c:v>
                </c:pt>
                <c:pt idx="14">
                  <c:v>2.5333043042413329E-2</c:v>
                </c:pt>
                <c:pt idx="15">
                  <c:v>9.4565735925575718E-3</c:v>
                </c:pt>
                <c:pt idx="16">
                  <c:v>8.8883262081345324E-3</c:v>
                </c:pt>
                <c:pt idx="17">
                  <c:v>0</c:v>
                </c:pt>
                <c:pt idx="18">
                  <c:v>2.7914516493060735E-2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B-479E-8777-E1A40CF4B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1547375"/>
        <c:axId val="810969920"/>
      </c:barChart>
      <c:catAx>
        <c:axId val="73154737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254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810969920"/>
        <c:crosses val="autoZero"/>
        <c:auto val="1"/>
        <c:lblAlgn val="ctr"/>
        <c:lblOffset val="100"/>
        <c:noMultiLvlLbl val="0"/>
      </c:catAx>
      <c:valAx>
        <c:axId val="810969920"/>
        <c:scaling>
          <c:orientation val="minMax"/>
          <c:max val="0.70000000000000007"/>
          <c:min val="0"/>
        </c:scaling>
        <c:delete val="0"/>
        <c:axPos val="l"/>
        <c:majorGridlines>
          <c:spPr>
            <a:ln w="9525" cap="flat" cmpd="sng" algn="ctr">
              <a:solidFill>
                <a:srgbClr val="E7B3C7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ea typeface="+mn-ea"/>
                    <a:cs typeface="Calibri" panose="020F0502020204030204" pitchFamily="34" charset="0"/>
                  </a:defRPr>
                </a:pPr>
                <a:r>
                  <a:rPr lang="nl-NL" sz="1400" b="1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Nominal GC Area</a:t>
                </a:r>
              </a:p>
            </c:rich>
          </c:tx>
          <c:layout>
            <c:manualLayout>
              <c:xMode val="edge"/>
              <c:yMode val="edge"/>
              <c:x val="1.6279657314670248E-2"/>
              <c:y val="0.22511460095633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Calibri" panose="020F0502020204030204" pitchFamily="34" charset="0"/>
                  <a:ea typeface="+mn-ea"/>
                  <a:cs typeface="Calibri" panose="020F0502020204030204" pitchFamily="34" charset="0"/>
                </a:defRPr>
              </a:pPr>
              <a:endParaRPr lang="en-NL"/>
            </a:p>
          </c:txPr>
        </c:title>
        <c:numFmt formatCode="0.00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ysClr val="windowText" lastClr="000000"/>
                </a:solidFill>
                <a:latin typeface="Calibri" panose="020F0502020204030204" pitchFamily="34" charset="0"/>
                <a:ea typeface="+mn-ea"/>
                <a:cs typeface="Calibri" panose="020F0502020204030204" pitchFamily="34" charset="0"/>
              </a:defRPr>
            </a:pPr>
            <a:endParaRPr lang="en-NL"/>
          </a:p>
        </c:txPr>
        <c:crossAx val="7315473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ysClr val="windowText" lastClr="000000"/>
              </a:solidFill>
              <a:latin typeface="Calibri" panose="020F0502020204030204" pitchFamily="34" charset="0"/>
              <a:ea typeface="+mn-ea"/>
              <a:cs typeface="Calibri" panose="020F0502020204030204" pitchFamily="34" charset="0"/>
            </a:defRPr>
          </a:pPr>
          <a:endParaRPr lang="en-N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N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chart" Target="../charts/chart1.xml"/><Relationship Id="rId1" Type="http://schemas.openxmlformats.org/officeDocument/2006/relationships/image" Target="../media/image4.emf"/><Relationship Id="rId4" Type="http://schemas.openxmlformats.org/officeDocument/2006/relationships/image" Target="../media/image6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13" Type="http://schemas.openxmlformats.org/officeDocument/2006/relationships/image" Target="../media/image19.emf"/><Relationship Id="rId18" Type="http://schemas.openxmlformats.org/officeDocument/2006/relationships/image" Target="../media/image2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12" Type="http://schemas.openxmlformats.org/officeDocument/2006/relationships/image" Target="../media/image18.emf"/><Relationship Id="rId17" Type="http://schemas.openxmlformats.org/officeDocument/2006/relationships/image" Target="../media/image23.emf"/><Relationship Id="rId2" Type="http://schemas.openxmlformats.org/officeDocument/2006/relationships/image" Target="../media/image8.emf"/><Relationship Id="rId16" Type="http://schemas.openxmlformats.org/officeDocument/2006/relationships/image" Target="../media/image22.emf"/><Relationship Id="rId20" Type="http://schemas.openxmlformats.org/officeDocument/2006/relationships/image" Target="../media/image26.png"/><Relationship Id="rId1" Type="http://schemas.openxmlformats.org/officeDocument/2006/relationships/image" Target="../media/image7.emf"/><Relationship Id="rId6" Type="http://schemas.openxmlformats.org/officeDocument/2006/relationships/image" Target="../media/image12.emf"/><Relationship Id="rId11" Type="http://schemas.openxmlformats.org/officeDocument/2006/relationships/image" Target="../media/image17.emf"/><Relationship Id="rId5" Type="http://schemas.openxmlformats.org/officeDocument/2006/relationships/image" Target="../media/image11.emf"/><Relationship Id="rId15" Type="http://schemas.openxmlformats.org/officeDocument/2006/relationships/image" Target="../media/image21.emf"/><Relationship Id="rId10" Type="http://schemas.openxmlformats.org/officeDocument/2006/relationships/image" Target="../media/image16.emf"/><Relationship Id="rId19" Type="http://schemas.openxmlformats.org/officeDocument/2006/relationships/image" Target="../media/image25.emf"/><Relationship Id="rId4" Type="http://schemas.openxmlformats.org/officeDocument/2006/relationships/image" Target="../media/image10.emf"/><Relationship Id="rId9" Type="http://schemas.openxmlformats.org/officeDocument/2006/relationships/image" Target="../media/image15.emf"/><Relationship Id="rId14" Type="http://schemas.openxmlformats.org/officeDocument/2006/relationships/image" Target="../media/image20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.emf"/><Relationship Id="rId13" Type="http://schemas.openxmlformats.org/officeDocument/2006/relationships/image" Target="../media/image39.emf"/><Relationship Id="rId18" Type="http://schemas.openxmlformats.org/officeDocument/2006/relationships/image" Target="../media/image44.emf"/><Relationship Id="rId3" Type="http://schemas.openxmlformats.org/officeDocument/2006/relationships/image" Target="../media/image29.emf"/><Relationship Id="rId7" Type="http://schemas.openxmlformats.org/officeDocument/2006/relationships/image" Target="../media/image33.emf"/><Relationship Id="rId12" Type="http://schemas.openxmlformats.org/officeDocument/2006/relationships/image" Target="../media/image38.emf"/><Relationship Id="rId17" Type="http://schemas.openxmlformats.org/officeDocument/2006/relationships/image" Target="../media/image43.emf"/><Relationship Id="rId2" Type="http://schemas.openxmlformats.org/officeDocument/2006/relationships/image" Target="../media/image28.emf"/><Relationship Id="rId16" Type="http://schemas.openxmlformats.org/officeDocument/2006/relationships/image" Target="../media/image42.emf"/><Relationship Id="rId1" Type="http://schemas.openxmlformats.org/officeDocument/2006/relationships/image" Target="../media/image27.emf"/><Relationship Id="rId6" Type="http://schemas.openxmlformats.org/officeDocument/2006/relationships/image" Target="../media/image32.emf"/><Relationship Id="rId11" Type="http://schemas.openxmlformats.org/officeDocument/2006/relationships/image" Target="../media/image37.emf"/><Relationship Id="rId5" Type="http://schemas.openxmlformats.org/officeDocument/2006/relationships/image" Target="../media/image31.emf"/><Relationship Id="rId15" Type="http://schemas.openxmlformats.org/officeDocument/2006/relationships/image" Target="../media/image41.emf"/><Relationship Id="rId10" Type="http://schemas.openxmlformats.org/officeDocument/2006/relationships/image" Target="../media/image36.emf"/><Relationship Id="rId19" Type="http://schemas.openxmlformats.org/officeDocument/2006/relationships/image" Target="../media/image45.png"/><Relationship Id="rId4" Type="http://schemas.openxmlformats.org/officeDocument/2006/relationships/image" Target="../media/image30.emf"/><Relationship Id="rId9" Type="http://schemas.openxmlformats.org/officeDocument/2006/relationships/image" Target="../media/image35.emf"/><Relationship Id="rId14" Type="http://schemas.openxmlformats.org/officeDocument/2006/relationships/image" Target="../media/image40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295275</xdr:colOff>
      <xdr:row>25</xdr:row>
      <xdr:rowOff>85725</xdr:rowOff>
    </xdr:from>
    <xdr:to>
      <xdr:col>21</xdr:col>
      <xdr:colOff>542925</xdr:colOff>
      <xdr:row>47</xdr:row>
      <xdr:rowOff>85725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343650"/>
          <a:ext cx="9220200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109536</xdr:colOff>
      <xdr:row>2</xdr:row>
      <xdr:rowOff>180975</xdr:rowOff>
    </xdr:from>
    <xdr:to>
      <xdr:col>20</xdr:col>
      <xdr:colOff>317136</xdr:colOff>
      <xdr:row>25</xdr:row>
      <xdr:rowOff>27000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21</xdr:col>
      <xdr:colOff>561975</xdr:colOff>
      <xdr:row>4</xdr:row>
      <xdr:rowOff>123825</xdr:rowOff>
    </xdr:from>
    <xdr:to>
      <xdr:col>24</xdr:col>
      <xdr:colOff>306590</xdr:colOff>
      <xdr:row>10</xdr:row>
      <xdr:rowOff>101597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058775" y="4200525"/>
          <a:ext cx="1573415" cy="11207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257175</xdr:colOff>
          <xdr:row>35</xdr:row>
          <xdr:rowOff>161925</xdr:rowOff>
        </xdr:from>
        <xdr:to>
          <xdr:col>15</xdr:col>
          <xdr:colOff>47625</xdr:colOff>
          <xdr:row>38</xdr:row>
          <xdr:rowOff>19050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17</xdr:col>
      <xdr:colOff>247650</xdr:colOff>
      <xdr:row>38</xdr:row>
      <xdr:rowOff>161924</xdr:rowOff>
    </xdr:from>
    <xdr:to>
      <xdr:col>18</xdr:col>
      <xdr:colOff>542925</xdr:colOff>
      <xdr:row>40</xdr:row>
      <xdr:rowOff>76199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9991725" y="8896349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Tridecane</a:t>
          </a:r>
        </a:p>
      </xdr:txBody>
    </xdr:sp>
    <xdr:clientData/>
  </xdr:twoCellAnchor>
  <xdr:twoCellAnchor>
    <xdr:from>
      <xdr:col>14</xdr:col>
      <xdr:colOff>104775</xdr:colOff>
      <xdr:row>43</xdr:row>
      <xdr:rowOff>123825</xdr:rowOff>
    </xdr:from>
    <xdr:to>
      <xdr:col>15</xdr:col>
      <xdr:colOff>400050</xdr:colOff>
      <xdr:row>45</xdr:row>
      <xdr:rowOff>38100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8020050" y="9810750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DMSO</a:t>
          </a:r>
        </a:p>
      </xdr:txBody>
    </xdr:sp>
    <xdr:clientData/>
  </xdr:twoCellAnchor>
  <xdr:twoCellAnchor>
    <xdr:from>
      <xdr:col>13</xdr:col>
      <xdr:colOff>123825</xdr:colOff>
      <xdr:row>37</xdr:row>
      <xdr:rowOff>161925</xdr:rowOff>
    </xdr:from>
    <xdr:to>
      <xdr:col>14</xdr:col>
      <xdr:colOff>38100</xdr:colOff>
      <xdr:row>39</xdr:row>
      <xdr:rowOff>180975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CxnSpPr/>
      </xdr:nvCxnSpPr>
      <xdr:spPr>
        <a:xfrm flipH="1">
          <a:off x="7429500" y="8705850"/>
          <a:ext cx="523875" cy="40005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9525</xdr:colOff>
      <xdr:row>37</xdr:row>
      <xdr:rowOff>133350</xdr:rowOff>
    </xdr:from>
    <xdr:to>
      <xdr:col>15</xdr:col>
      <xdr:colOff>304800</xdr:colOff>
      <xdr:row>39</xdr:row>
      <xdr:rowOff>47625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7924800" y="8677275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4a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590550</xdr:colOff>
          <xdr:row>36</xdr:row>
          <xdr:rowOff>114300</xdr:rowOff>
        </xdr:from>
        <xdr:to>
          <xdr:col>12</xdr:col>
          <xdr:colOff>361950</xdr:colOff>
          <xdr:row>38</xdr:row>
          <xdr:rowOff>161925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11</xdr:col>
      <xdr:colOff>314325</xdr:colOff>
      <xdr:row>38</xdr:row>
      <xdr:rowOff>104775</xdr:rowOff>
    </xdr:from>
    <xdr:to>
      <xdr:col>13</xdr:col>
      <xdr:colOff>0</xdr:colOff>
      <xdr:row>40</xdr:row>
      <xdr:rowOff>19050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6400800" y="8839200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4b</a:t>
          </a:r>
        </a:p>
      </xdr:txBody>
    </xdr:sp>
    <xdr:clientData/>
  </xdr:twoCellAnchor>
  <xdr:twoCellAnchor>
    <xdr:from>
      <xdr:col>11</xdr:col>
      <xdr:colOff>304800</xdr:colOff>
      <xdr:row>39</xdr:row>
      <xdr:rowOff>114300</xdr:rowOff>
    </xdr:from>
    <xdr:to>
      <xdr:col>11</xdr:col>
      <xdr:colOff>485775</xdr:colOff>
      <xdr:row>40</xdr:row>
      <xdr:rowOff>171450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6391275" y="9039225"/>
          <a:ext cx="180975" cy="247650"/>
        </a:xfrm>
        <a:prstGeom prst="straightConnector1">
          <a:avLst/>
        </a:prstGeom>
        <a:ln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238125</xdr:colOff>
      <xdr:row>43</xdr:row>
      <xdr:rowOff>171450</xdr:rowOff>
    </xdr:from>
    <xdr:to>
      <xdr:col>9</xdr:col>
      <xdr:colOff>438150</xdr:colOff>
      <xdr:row>45</xdr:row>
      <xdr:rowOff>85725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4400550" y="9858375"/>
          <a:ext cx="9048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nl-NL" sz="1100"/>
            <a:t>GluER 4h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0</xdr:colOff>
          <xdr:row>0</xdr:row>
          <xdr:rowOff>0</xdr:rowOff>
        </xdr:from>
        <xdr:to>
          <xdr:col>8</xdr:col>
          <xdr:colOff>590550</xdr:colOff>
          <xdr:row>0</xdr:row>
          <xdr:rowOff>847725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11</xdr:col>
      <xdr:colOff>504825</xdr:colOff>
      <xdr:row>51</xdr:row>
      <xdr:rowOff>76200</xdr:rowOff>
    </xdr:from>
    <xdr:to>
      <xdr:col>25</xdr:col>
      <xdr:colOff>238125</xdr:colOff>
      <xdr:row>65</xdr:row>
      <xdr:rowOff>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1300" y="11144250"/>
          <a:ext cx="8267700" cy="259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409575</xdr:colOff>
      <xdr:row>22</xdr:row>
      <xdr:rowOff>152400</xdr:rowOff>
    </xdr:from>
    <xdr:to>
      <xdr:col>20</xdr:col>
      <xdr:colOff>133350</xdr:colOff>
      <xdr:row>36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6875" y="41719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238125</xdr:colOff>
      <xdr:row>37</xdr:row>
      <xdr:rowOff>123825</xdr:rowOff>
    </xdr:from>
    <xdr:to>
      <xdr:col>20</xdr:col>
      <xdr:colOff>571500</xdr:colOff>
      <xdr:row>51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10950" y="70008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66675</xdr:colOff>
      <xdr:row>59</xdr:row>
      <xdr:rowOff>114300</xdr:rowOff>
    </xdr:from>
    <xdr:to>
      <xdr:col>20</xdr:col>
      <xdr:colOff>400050</xdr:colOff>
      <xdr:row>73</xdr:row>
      <xdr:rowOff>19050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39500" y="111823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228600</xdr:colOff>
      <xdr:row>80</xdr:row>
      <xdr:rowOff>66675</xdr:rowOff>
    </xdr:from>
    <xdr:to>
      <xdr:col>20</xdr:col>
      <xdr:colOff>561975</xdr:colOff>
      <xdr:row>93</xdr:row>
      <xdr:rowOff>161925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01425" y="151352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95</xdr:row>
      <xdr:rowOff>76200</xdr:rowOff>
    </xdr:from>
    <xdr:to>
      <xdr:col>20</xdr:col>
      <xdr:colOff>485775</xdr:colOff>
      <xdr:row>108</xdr:row>
      <xdr:rowOff>171450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29300" y="180022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38100</xdr:colOff>
      <xdr:row>115</xdr:row>
      <xdr:rowOff>161925</xdr:rowOff>
    </xdr:from>
    <xdr:to>
      <xdr:col>20</xdr:col>
      <xdr:colOff>371475</xdr:colOff>
      <xdr:row>129</xdr:row>
      <xdr:rowOff>66675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0" y="218979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495300</xdr:colOff>
      <xdr:row>134</xdr:row>
      <xdr:rowOff>28575</xdr:rowOff>
    </xdr:from>
    <xdr:to>
      <xdr:col>20</xdr:col>
      <xdr:colOff>219075</xdr:colOff>
      <xdr:row>147</xdr:row>
      <xdr:rowOff>123825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62600" y="253841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485775</xdr:colOff>
      <xdr:row>152</xdr:row>
      <xdr:rowOff>104775</xdr:rowOff>
    </xdr:from>
    <xdr:to>
      <xdr:col>20</xdr:col>
      <xdr:colOff>209550</xdr:colOff>
      <xdr:row>166</xdr:row>
      <xdr:rowOff>9525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49000" y="288893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161925</xdr:colOff>
      <xdr:row>173</xdr:row>
      <xdr:rowOff>142875</xdr:rowOff>
    </xdr:from>
    <xdr:to>
      <xdr:col>20</xdr:col>
      <xdr:colOff>495300</xdr:colOff>
      <xdr:row>187</xdr:row>
      <xdr:rowOff>47625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4750" y="329279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400050</xdr:colOff>
      <xdr:row>191</xdr:row>
      <xdr:rowOff>66675</xdr:rowOff>
    </xdr:from>
    <xdr:to>
      <xdr:col>21</xdr:col>
      <xdr:colOff>123825</xdr:colOff>
      <xdr:row>204</xdr:row>
      <xdr:rowOff>161925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362807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323850</xdr:colOff>
      <xdr:row>212</xdr:row>
      <xdr:rowOff>152400</xdr:rowOff>
    </xdr:from>
    <xdr:to>
      <xdr:col>22</xdr:col>
      <xdr:colOff>47625</xdr:colOff>
      <xdr:row>226</xdr:row>
      <xdr:rowOff>57150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06275" y="403669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95250</xdr:colOff>
      <xdr:row>229</xdr:row>
      <xdr:rowOff>104775</xdr:rowOff>
    </xdr:from>
    <xdr:to>
      <xdr:col>21</xdr:col>
      <xdr:colOff>428625</xdr:colOff>
      <xdr:row>243</xdr:row>
      <xdr:rowOff>9525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77675" y="435578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257175</xdr:colOff>
      <xdr:row>265</xdr:row>
      <xdr:rowOff>104775</xdr:rowOff>
    </xdr:from>
    <xdr:to>
      <xdr:col>20</xdr:col>
      <xdr:colOff>590550</xdr:colOff>
      <xdr:row>279</xdr:row>
      <xdr:rowOff>9525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00" y="473678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333375</xdr:colOff>
      <xdr:row>285</xdr:row>
      <xdr:rowOff>57150</xdr:rowOff>
    </xdr:from>
    <xdr:to>
      <xdr:col>21</xdr:col>
      <xdr:colOff>57150</xdr:colOff>
      <xdr:row>298</xdr:row>
      <xdr:rowOff>152400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5113020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85725</xdr:colOff>
      <xdr:row>303</xdr:row>
      <xdr:rowOff>57150</xdr:rowOff>
    </xdr:from>
    <xdr:to>
      <xdr:col>21</xdr:col>
      <xdr:colOff>419100</xdr:colOff>
      <xdr:row>316</xdr:row>
      <xdr:rowOff>152400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68150" y="5455920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333375</xdr:colOff>
      <xdr:row>321</xdr:row>
      <xdr:rowOff>0</xdr:rowOff>
    </xdr:from>
    <xdr:to>
      <xdr:col>21</xdr:col>
      <xdr:colOff>57150</xdr:colOff>
      <xdr:row>334</xdr:row>
      <xdr:rowOff>95250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06200" y="579310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104775</xdr:colOff>
      <xdr:row>339</xdr:row>
      <xdr:rowOff>114300</xdr:rowOff>
    </xdr:from>
    <xdr:to>
      <xdr:col>21</xdr:col>
      <xdr:colOff>438150</xdr:colOff>
      <xdr:row>353</xdr:row>
      <xdr:rowOff>19050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7200" y="614743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390525</xdr:colOff>
      <xdr:row>360</xdr:row>
      <xdr:rowOff>19050</xdr:rowOff>
    </xdr:from>
    <xdr:to>
      <xdr:col>21</xdr:col>
      <xdr:colOff>114300</xdr:colOff>
      <xdr:row>373</xdr:row>
      <xdr:rowOff>114300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63350" y="6537960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228600</xdr:colOff>
      <xdr:row>380</xdr:row>
      <xdr:rowOff>123825</xdr:rowOff>
    </xdr:from>
    <xdr:to>
      <xdr:col>21</xdr:col>
      <xdr:colOff>561975</xdr:colOff>
      <xdr:row>394</xdr:row>
      <xdr:rowOff>28575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1025" y="692943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245</xdr:row>
      <xdr:rowOff>104775</xdr:rowOff>
    </xdr:from>
    <xdr:to>
      <xdr:col>21</xdr:col>
      <xdr:colOff>534554</xdr:colOff>
      <xdr:row>263</xdr:row>
      <xdr:rowOff>464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6486525" y="47024925"/>
          <a:ext cx="8268854" cy="332468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361950</xdr:colOff>
      <xdr:row>94</xdr:row>
      <xdr:rowOff>171450</xdr:rowOff>
    </xdr:from>
    <xdr:to>
      <xdr:col>21</xdr:col>
      <xdr:colOff>85725</xdr:colOff>
      <xdr:row>108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8850" y="1790700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381000</xdr:colOff>
      <xdr:row>22</xdr:row>
      <xdr:rowOff>123825</xdr:rowOff>
    </xdr:from>
    <xdr:to>
      <xdr:col>21</xdr:col>
      <xdr:colOff>104775</xdr:colOff>
      <xdr:row>36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57900" y="41433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38</xdr:row>
      <xdr:rowOff>28575</xdr:rowOff>
    </xdr:from>
    <xdr:to>
      <xdr:col>20</xdr:col>
      <xdr:colOff>514350</xdr:colOff>
      <xdr:row>51</xdr:row>
      <xdr:rowOff>123825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53800" y="70961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59</xdr:row>
      <xdr:rowOff>28575</xdr:rowOff>
    </xdr:from>
    <xdr:to>
      <xdr:col>20</xdr:col>
      <xdr:colOff>333375</xdr:colOff>
      <xdr:row>72</xdr:row>
      <xdr:rowOff>123825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72825" y="110966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590550</xdr:colOff>
      <xdr:row>80</xdr:row>
      <xdr:rowOff>104775</xdr:rowOff>
    </xdr:from>
    <xdr:to>
      <xdr:col>20</xdr:col>
      <xdr:colOff>314325</xdr:colOff>
      <xdr:row>94</xdr:row>
      <xdr:rowOff>9525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53775" y="151733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400050</xdr:colOff>
      <xdr:row>115</xdr:row>
      <xdr:rowOff>9525</xdr:rowOff>
    </xdr:from>
    <xdr:to>
      <xdr:col>21</xdr:col>
      <xdr:colOff>123825</xdr:colOff>
      <xdr:row>128</xdr:row>
      <xdr:rowOff>104775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217455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304800</xdr:colOff>
      <xdr:row>134</xdr:row>
      <xdr:rowOff>47625</xdr:rowOff>
    </xdr:from>
    <xdr:to>
      <xdr:col>20</xdr:col>
      <xdr:colOff>28575</xdr:colOff>
      <xdr:row>147</xdr:row>
      <xdr:rowOff>142875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68025" y="254031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476250</xdr:colOff>
      <xdr:row>153</xdr:row>
      <xdr:rowOff>104775</xdr:rowOff>
    </xdr:from>
    <xdr:to>
      <xdr:col>20</xdr:col>
      <xdr:colOff>200025</xdr:colOff>
      <xdr:row>167</xdr:row>
      <xdr:rowOff>9525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9475" y="290798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104775</xdr:colOff>
      <xdr:row>171</xdr:row>
      <xdr:rowOff>171450</xdr:rowOff>
    </xdr:from>
    <xdr:to>
      <xdr:col>20</xdr:col>
      <xdr:colOff>438150</xdr:colOff>
      <xdr:row>185</xdr:row>
      <xdr:rowOff>76200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77600" y="3257550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247650</xdr:colOff>
      <xdr:row>213</xdr:row>
      <xdr:rowOff>133350</xdr:rowOff>
    </xdr:from>
    <xdr:to>
      <xdr:col>20</xdr:col>
      <xdr:colOff>581025</xdr:colOff>
      <xdr:row>227</xdr:row>
      <xdr:rowOff>38100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20475" y="4053840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57150</xdr:colOff>
      <xdr:row>231</xdr:row>
      <xdr:rowOff>38100</xdr:rowOff>
    </xdr:from>
    <xdr:to>
      <xdr:col>20</xdr:col>
      <xdr:colOff>390525</xdr:colOff>
      <xdr:row>244</xdr:row>
      <xdr:rowOff>133350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9975" y="438721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219075</xdr:colOff>
      <xdr:row>264</xdr:row>
      <xdr:rowOff>9525</xdr:rowOff>
    </xdr:from>
    <xdr:to>
      <xdr:col>19</xdr:col>
      <xdr:colOff>552450</xdr:colOff>
      <xdr:row>277</xdr:row>
      <xdr:rowOff>104775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86375" y="472725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400050</xdr:colOff>
      <xdr:row>281</xdr:row>
      <xdr:rowOff>114300</xdr:rowOff>
    </xdr:from>
    <xdr:to>
      <xdr:col>20</xdr:col>
      <xdr:colOff>123825</xdr:colOff>
      <xdr:row>295</xdr:row>
      <xdr:rowOff>19050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67350" y="506158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352425</xdr:colOff>
      <xdr:row>300</xdr:row>
      <xdr:rowOff>76200</xdr:rowOff>
    </xdr:from>
    <xdr:to>
      <xdr:col>20</xdr:col>
      <xdr:colOff>76200</xdr:colOff>
      <xdr:row>313</xdr:row>
      <xdr:rowOff>171450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9725" y="54197250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428625</xdr:colOff>
      <xdr:row>320</xdr:row>
      <xdr:rowOff>104775</xdr:rowOff>
    </xdr:from>
    <xdr:to>
      <xdr:col>21</xdr:col>
      <xdr:colOff>152400</xdr:colOff>
      <xdr:row>334</xdr:row>
      <xdr:rowOff>9525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580358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600075</xdr:colOff>
      <xdr:row>337</xdr:row>
      <xdr:rowOff>161925</xdr:rowOff>
    </xdr:from>
    <xdr:to>
      <xdr:col>20</xdr:col>
      <xdr:colOff>323850</xdr:colOff>
      <xdr:row>351</xdr:row>
      <xdr:rowOff>66675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67375" y="613314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400050</xdr:colOff>
      <xdr:row>358</xdr:row>
      <xdr:rowOff>104775</xdr:rowOff>
    </xdr:from>
    <xdr:to>
      <xdr:col>19</xdr:col>
      <xdr:colOff>123825</xdr:colOff>
      <xdr:row>372</xdr:row>
      <xdr:rowOff>9525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0" y="6527482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38100</xdr:colOff>
      <xdr:row>375</xdr:row>
      <xdr:rowOff>85725</xdr:rowOff>
    </xdr:from>
    <xdr:to>
      <xdr:col>20</xdr:col>
      <xdr:colOff>371475</xdr:colOff>
      <xdr:row>388</xdr:row>
      <xdr:rowOff>180975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0" y="68494275"/>
          <a:ext cx="82677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200025</xdr:colOff>
      <xdr:row>244</xdr:row>
      <xdr:rowOff>161925</xdr:rowOff>
    </xdr:from>
    <xdr:to>
      <xdr:col>20</xdr:col>
      <xdr:colOff>563133</xdr:colOff>
      <xdr:row>262</xdr:row>
      <xdr:rowOff>67140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876925" y="46891575"/>
          <a:ext cx="8297433" cy="33342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AB81F-6BC2-46AC-BB51-BD999DEAD116}">
  <dimension ref="B1:Y57"/>
  <sheetViews>
    <sheetView showGridLines="0" tabSelected="1" zoomScaleNormal="100" workbookViewId="0">
      <selection activeCell="AB3" sqref="AB3"/>
    </sheetView>
  </sheetViews>
  <sheetFormatPr defaultRowHeight="15" x14ac:dyDescent="0.25"/>
  <cols>
    <col min="4" max="4" width="7" customWidth="1"/>
    <col min="5" max="5" width="6.5703125" customWidth="1"/>
    <col min="6" max="8" width="7.140625" customWidth="1"/>
    <col min="9" max="9" width="10.5703125" bestFit="1" customWidth="1"/>
  </cols>
  <sheetData>
    <row r="1" spans="2:10" ht="91.5" customHeight="1" x14ac:dyDescent="0.25"/>
    <row r="2" spans="2:10" x14ac:dyDescent="0.25">
      <c r="B2" s="108" t="s">
        <v>2</v>
      </c>
      <c r="C2" s="108" t="s">
        <v>0</v>
      </c>
      <c r="D2" s="2" t="s">
        <v>35</v>
      </c>
      <c r="E2" s="2"/>
      <c r="F2" s="17" t="s">
        <v>36</v>
      </c>
      <c r="G2" s="2"/>
      <c r="H2" s="3" t="s">
        <v>3</v>
      </c>
    </row>
    <row r="3" spans="2:10" ht="36.75" thickBot="1" x14ac:dyDescent="0.3">
      <c r="B3" s="109"/>
      <c r="C3" s="109"/>
      <c r="D3" s="42" t="s">
        <v>42</v>
      </c>
      <c r="E3" s="42" t="s">
        <v>38</v>
      </c>
      <c r="F3" s="42" t="s">
        <v>42</v>
      </c>
      <c r="G3" s="42" t="s">
        <v>38</v>
      </c>
      <c r="H3" s="42" t="s">
        <v>42</v>
      </c>
      <c r="I3" s="106" t="s">
        <v>43</v>
      </c>
    </row>
    <row r="4" spans="2:10" x14ac:dyDescent="0.25">
      <c r="B4" s="9"/>
      <c r="C4" s="9" t="s">
        <v>47</v>
      </c>
      <c r="D4" s="32">
        <f>I54</f>
        <v>0.68948626467436747</v>
      </c>
      <c r="E4" s="32"/>
      <c r="F4" s="104">
        <v>0</v>
      </c>
      <c r="G4" s="32"/>
      <c r="H4" s="105"/>
    </row>
    <row r="5" spans="2:10" x14ac:dyDescent="0.25">
      <c r="B5" s="110" t="s">
        <v>4</v>
      </c>
      <c r="C5" s="1" t="s">
        <v>5</v>
      </c>
      <c r="D5" s="29">
        <f>AVERAGE('S1'!D3,'S2'!D3)</f>
        <v>0.14871027752408361</v>
      </c>
      <c r="E5" s="29">
        <f>STDEV('S1'!D3,'S2'!D3)</f>
        <v>1.6208922070462425E-2</v>
      </c>
      <c r="F5" s="28">
        <f>AVERAGE('S1'!F3,'S2'!F3)</f>
        <v>0.16170655380980106</v>
      </c>
      <c r="G5" s="29">
        <f>STDEV('S1'!F3,'S2'!F3)</f>
        <v>1.315969007099229E-2</v>
      </c>
      <c r="H5" s="27">
        <f>AVERAGE('S1'!J3,'S2'!J3)</f>
        <v>0.31041683133388465</v>
      </c>
      <c r="I5" s="107">
        <f>F5/$D$4*100</f>
        <v>23.453194370184054</v>
      </c>
      <c r="J5" s="8"/>
    </row>
    <row r="6" spans="2:10" x14ac:dyDescent="0.25">
      <c r="B6" s="111"/>
      <c r="C6" s="9" t="s">
        <v>6</v>
      </c>
      <c r="D6" s="32">
        <f>AVERAGE('S1'!D4,'S2'!D4)</f>
        <v>0.17207767247995753</v>
      </c>
      <c r="E6" s="32">
        <f>STDEV('S1'!D4,'S2'!D4)</f>
        <v>1.2439692472261225E-2</v>
      </c>
      <c r="F6" s="31">
        <f>AVERAGE('S1'!F4,'S2'!F4)</f>
        <v>4.9425362728136135E-2</v>
      </c>
      <c r="G6" s="32">
        <f>STDEV('S1'!F4,'S2'!F4)</f>
        <v>3.2886681288113832E-3</v>
      </c>
      <c r="H6" s="30">
        <f>AVERAGE('S1'!J4,'S2'!J4)</f>
        <v>0.2215030352080937</v>
      </c>
      <c r="I6" s="107">
        <f t="shared" ref="I6:I23" si="0">F6/$D$4*100</f>
        <v>7.1684332611729236</v>
      </c>
      <c r="J6" s="8"/>
    </row>
    <row r="7" spans="2:10" x14ac:dyDescent="0.25">
      <c r="B7" s="10" t="s">
        <v>7</v>
      </c>
      <c r="C7" s="11" t="s">
        <v>8</v>
      </c>
      <c r="D7" s="35">
        <f>AVERAGE('S1'!D5,'S2'!D5)</f>
        <v>0.20386421004243185</v>
      </c>
      <c r="E7" s="35">
        <f>STDEV('S1'!D5,'S2'!D5)</f>
        <v>1.009080671183241E-2</v>
      </c>
      <c r="F7" s="34">
        <f>AVERAGE('S1'!F5,'S2'!F5)</f>
        <v>0</v>
      </c>
      <c r="G7" s="35">
        <f>STDEV('S1'!F5,'S2'!F5)</f>
        <v>0</v>
      </c>
      <c r="H7" s="33">
        <f>AVERAGE('S1'!J5,'S2'!J5)</f>
        <v>0.20386421004243185</v>
      </c>
      <c r="I7" s="107">
        <f t="shared" si="0"/>
        <v>0</v>
      </c>
      <c r="J7" s="8"/>
    </row>
    <row r="8" spans="2:10" x14ac:dyDescent="0.25">
      <c r="B8" s="112" t="s">
        <v>9</v>
      </c>
      <c r="C8" s="12" t="s">
        <v>10</v>
      </c>
      <c r="D8" s="38">
        <f>AVERAGE('S1'!D6,'S2'!D6)</f>
        <v>0</v>
      </c>
      <c r="E8" s="38">
        <f>STDEV('S1'!D6,'S2'!D6)</f>
        <v>0</v>
      </c>
      <c r="F8" s="37">
        <f>AVERAGE('S1'!F6,'S2'!F6)</f>
        <v>0.59745597361438008</v>
      </c>
      <c r="G8" s="38">
        <f>STDEV('S1'!F6,'S2'!F6)</f>
        <v>9.1582556026054071E-3</v>
      </c>
      <c r="H8" s="36">
        <f>AVERAGE('S1'!J6,'S2'!J6)</f>
        <v>0.59745597361438008</v>
      </c>
      <c r="I8" s="107">
        <f t="shared" si="0"/>
        <v>86.652338737530656</v>
      </c>
      <c r="J8" s="8"/>
    </row>
    <row r="9" spans="2:10" x14ac:dyDescent="0.25">
      <c r="B9" s="110"/>
      <c r="C9" s="1" t="s">
        <v>26</v>
      </c>
      <c r="D9" s="38">
        <f>AVERAGE('S1'!D7)</f>
        <v>0</v>
      </c>
      <c r="E9" s="38">
        <f>STDEV('S1'!D7,'S2'!D7)</f>
        <v>0</v>
      </c>
      <c r="F9" s="37">
        <f>AVERAGE('S1'!F7)</f>
        <v>0.5925306685848708</v>
      </c>
      <c r="G9" s="38">
        <f>STDEV('S1'!F7,'S2'!F7)</f>
        <v>1.9030174724332331E-2</v>
      </c>
      <c r="H9" s="36">
        <f>AVERAGE('S1'!J7)</f>
        <v>0.5925306685848708</v>
      </c>
      <c r="I9" s="107">
        <f t="shared" si="0"/>
        <v>85.937994553772995</v>
      </c>
      <c r="J9" s="8"/>
    </row>
    <row r="10" spans="2:10" x14ac:dyDescent="0.25">
      <c r="B10" s="110"/>
      <c r="C10" s="1" t="s">
        <v>11</v>
      </c>
      <c r="D10" s="29">
        <f>AVERAGE('S1'!D8,'S2'!D8)</f>
        <v>0</v>
      </c>
      <c r="E10" s="29">
        <f>STDEV('S1'!D8,'S2'!D8)</f>
        <v>0</v>
      </c>
      <c r="F10" s="28">
        <f>AVERAGE('S1'!F8,'S2'!F8)</f>
        <v>0.58409797269360986</v>
      </c>
      <c r="G10" s="29">
        <f>STDEV('S1'!F8,'S2'!F8)</f>
        <v>7.7834172004690077E-3</v>
      </c>
      <c r="H10" s="27">
        <f>AVERAGE('S1'!J8,'S2'!J8)</f>
        <v>0.58409797269360986</v>
      </c>
      <c r="I10" s="107">
        <f t="shared" si="0"/>
        <v>84.714954107094414</v>
      </c>
      <c r="J10" s="8"/>
    </row>
    <row r="11" spans="2:10" x14ac:dyDescent="0.25">
      <c r="B11" s="111"/>
      <c r="C11" s="9" t="s">
        <v>12</v>
      </c>
      <c r="D11" s="32">
        <f>AVERAGE('S1'!D9,'S2'!D9)</f>
        <v>0.17148278452954951</v>
      </c>
      <c r="E11" s="32">
        <f>STDEV('S1'!D9,'S2'!D9)</f>
        <v>3.0924872083845029E-3</v>
      </c>
      <c r="F11" s="31">
        <f>AVERAGE('S1'!F9,'S2'!F9)</f>
        <v>7.9302130584851555E-2</v>
      </c>
      <c r="G11" s="32">
        <f>STDEV('S1'!F9,'S2'!F9)</f>
        <v>6.9518430935967797E-3</v>
      </c>
      <c r="H11" s="30">
        <f>AVERAGE('S1'!J9,'S2'!J9)</f>
        <v>0.25078491511440104</v>
      </c>
      <c r="I11" s="107">
        <f t="shared" si="0"/>
        <v>11.501625869560229</v>
      </c>
      <c r="J11" s="8"/>
    </row>
    <row r="12" spans="2:10" x14ac:dyDescent="0.25">
      <c r="B12" s="112" t="s">
        <v>13</v>
      </c>
      <c r="C12" s="12" t="s">
        <v>1</v>
      </c>
      <c r="D12" s="38">
        <f>AVERAGE('S1'!D10,'S2'!D10)</f>
        <v>0.18595160762409169</v>
      </c>
      <c r="E12" s="38">
        <f>STDEV('S1'!D10,'S2'!D10)</f>
        <v>4.9216713914534155E-3</v>
      </c>
      <c r="F12" s="37">
        <f>AVERAGE('S1'!F10,'S2'!F10)</f>
        <v>5.5058275549830685E-2</v>
      </c>
      <c r="G12" s="38">
        <f>STDEV('S1'!F10,'S2'!F10)</f>
        <v>2.5695218711794745E-4</v>
      </c>
      <c r="H12" s="36">
        <f>AVERAGE('S1'!J10,'S2'!J10)</f>
        <v>0.24100988317392238</v>
      </c>
      <c r="I12" s="107">
        <f t="shared" si="0"/>
        <v>7.9854057101244447</v>
      </c>
      <c r="J12" s="8"/>
    </row>
    <row r="13" spans="2:10" x14ac:dyDescent="0.25">
      <c r="B13" s="110"/>
      <c r="C13" s="1" t="s">
        <v>14</v>
      </c>
      <c r="D13" s="29">
        <f>AVERAGE('S1'!D11,'S2'!D11)</f>
        <v>9.3546323815069304E-2</v>
      </c>
      <c r="E13" s="29">
        <f>STDEV('S1'!D11,'S2'!D11)</f>
        <v>5.4847921450693927E-3</v>
      </c>
      <c r="F13" s="28">
        <f>AVERAGE('S1'!F11,'S2'!F11)</f>
        <v>0.29330731745558258</v>
      </c>
      <c r="G13" s="29">
        <f>STDEV('S1'!F11,'S2'!F11)</f>
        <v>3.7897949607503876E-3</v>
      </c>
      <c r="H13" s="27">
        <f>AVERAGE('S1'!J11,'S2'!J11)</f>
        <v>0.38685364127065186</v>
      </c>
      <c r="I13" s="107">
        <f t="shared" si="0"/>
        <v>42.539979762193894</v>
      </c>
      <c r="J13" s="8"/>
    </row>
    <row r="14" spans="2:10" x14ac:dyDescent="0.25">
      <c r="B14" s="111"/>
      <c r="C14" s="9" t="s">
        <v>15</v>
      </c>
      <c r="D14" s="32">
        <f>AVERAGE('S1'!D12,'S2'!D12)</f>
        <v>0.18408266745053939</v>
      </c>
      <c r="E14" s="32">
        <f>STDEV('S1'!D12,'S2'!D12)</f>
        <v>7.2822799267503614E-3</v>
      </c>
      <c r="F14" s="31">
        <f>AVERAGE('S1'!F12,'S2'!F12)</f>
        <v>6.7175186573780576E-2</v>
      </c>
      <c r="G14" s="32">
        <f>STDEV('S1'!F12,'S2'!F12)</f>
        <v>5.5011368511690556E-3</v>
      </c>
      <c r="H14" s="30">
        <f>AVERAGE('S1'!J12,'S2'!J12)</f>
        <v>0.25125785402431999</v>
      </c>
      <c r="I14" s="107">
        <f t="shared" si="0"/>
        <v>9.7427882200824207</v>
      </c>
      <c r="J14" s="8"/>
    </row>
    <row r="15" spans="2:10" x14ac:dyDescent="0.25">
      <c r="B15" s="112" t="s">
        <v>16</v>
      </c>
      <c r="C15" s="12" t="s">
        <v>32</v>
      </c>
      <c r="D15" s="38">
        <f>AVERAGE('S1'!D13,'S2'!D13)</f>
        <v>0.19163780579816325</v>
      </c>
      <c r="E15" s="38">
        <f>STDEV('S1'!D13,'S2'!D13)</f>
        <v>1.9713054771203747E-2</v>
      </c>
      <c r="F15" s="37">
        <f>AVERAGE('S1'!F13,'S2'!F13)</f>
        <v>1.2839075731157352E-2</v>
      </c>
      <c r="G15" s="38">
        <f>STDEV('S1'!F13,'S2'!F13)</f>
        <v>7.5376478383009499E-4</v>
      </c>
      <c r="H15" s="36">
        <f>AVERAGE('S1'!J13,'S2'!J13)</f>
        <v>0.20447688152932059</v>
      </c>
      <c r="I15" s="107">
        <f t="shared" si="0"/>
        <v>1.8621220449142706</v>
      </c>
      <c r="J15" s="8"/>
    </row>
    <row r="16" spans="2:10" x14ac:dyDescent="0.25">
      <c r="B16" s="110"/>
      <c r="C16" s="1" t="s">
        <v>17</v>
      </c>
      <c r="D16" s="29">
        <f>AVERAGE('S1'!D14,'S2'!D14)</f>
        <v>0.17871570372539086</v>
      </c>
      <c r="E16" s="29">
        <f>STDEV('S1'!D14,'S2'!D14)</f>
        <v>6.5945552134365126E-3</v>
      </c>
      <c r="F16" s="28">
        <f>AVERAGE('S1'!F14,'S2'!F14)</f>
        <v>0.13539454794249414</v>
      </c>
      <c r="G16" s="29">
        <f>STDEV('S1'!F14,'S2'!F14)</f>
        <v>1.7923202385979006E-3</v>
      </c>
      <c r="H16" s="27">
        <f>AVERAGE('S1'!J14,'S2'!J14)</f>
        <v>0.31411025166788498</v>
      </c>
      <c r="I16" s="107">
        <f t="shared" si="0"/>
        <v>19.637018876139418</v>
      </c>
      <c r="J16" s="8"/>
    </row>
    <row r="17" spans="2:25" x14ac:dyDescent="0.25">
      <c r="B17" s="110"/>
      <c r="C17" s="1" t="s">
        <v>48</v>
      </c>
      <c r="D17" s="29">
        <f>AVERAGE('S1'!D15,'S2'!D15)</f>
        <v>0.14560372925754683</v>
      </c>
      <c r="E17" s="29">
        <f>STDEV('S1'!D15,'S2'!D15)</f>
        <v>6.3271335461740101E-3</v>
      </c>
      <c r="F17" s="28">
        <f>AVERAGE('S1'!F15,'S2'!F15)</f>
        <v>0.16797773613769945</v>
      </c>
      <c r="G17" s="29">
        <f>STDEV('S1'!F15,'S2'!F15)</f>
        <v>6.4727702079759551E-3</v>
      </c>
      <c r="H17" s="27">
        <f>AVERAGE('S1'!J15,'S2'!J15)</f>
        <v>0.31358146539524628</v>
      </c>
      <c r="I17" s="107">
        <f t="shared" si="0"/>
        <v>24.362738569858596</v>
      </c>
      <c r="J17" s="8"/>
    </row>
    <row r="18" spans="2:25" x14ac:dyDescent="0.25">
      <c r="B18" s="110"/>
      <c r="C18" s="1" t="s">
        <v>18</v>
      </c>
      <c r="D18" s="29">
        <f>AVERAGE('S1'!D17,'S2'!D17)</f>
        <v>0.19019100868016867</v>
      </c>
      <c r="E18" s="29">
        <f>STDEV('S1'!D17,'S2'!D17)</f>
        <v>1.0551066338877637E-2</v>
      </c>
      <c r="F18" s="28">
        <f>AVERAGE('S1'!F17,'S2'!F17)</f>
        <v>2.5333043042413329E-2</v>
      </c>
      <c r="G18" s="29">
        <f>STDEV('S1'!F17,'S2'!F17)</f>
        <v>4.5227030330787345E-4</v>
      </c>
      <c r="H18" s="27">
        <f>AVERAGE('S1'!J17,'S2'!J17)</f>
        <v>0.21552405172258199</v>
      </c>
      <c r="I18" s="107">
        <f t="shared" si="0"/>
        <v>3.6741911101561526</v>
      </c>
      <c r="J18" s="8"/>
      <c r="Y18">
        <f>2/10*13</f>
        <v>2.6</v>
      </c>
    </row>
    <row r="19" spans="2:25" ht="15.75" customHeight="1" x14ac:dyDescent="0.25">
      <c r="B19" s="110"/>
      <c r="C19" s="1" t="s">
        <v>19</v>
      </c>
      <c r="D19" s="29">
        <f>AVERAGE('S1'!D18,'S2'!D18)</f>
        <v>0.21722991976215267</v>
      </c>
      <c r="E19" s="29">
        <f>STDEV('S1'!D18,'S2'!D18)</f>
        <v>7.6736569344587906E-4</v>
      </c>
      <c r="F19" s="28">
        <f>AVERAGE('S1'!F18,'S2'!F18)</f>
        <v>9.4565735925575718E-3</v>
      </c>
      <c r="G19" s="29">
        <f>STDEV('S1'!F18,'S2'!F18)</f>
        <v>3.6770370023442327E-4</v>
      </c>
      <c r="H19" s="27">
        <f>AVERAGE('S1'!J18,'S2'!J18)</f>
        <v>0.22668649335471022</v>
      </c>
      <c r="I19" s="107">
        <f t="shared" si="0"/>
        <v>1.3715390830916334</v>
      </c>
      <c r="J19" s="8"/>
    </row>
    <row r="20" spans="2:25" x14ac:dyDescent="0.25">
      <c r="B20" s="111"/>
      <c r="C20" s="9" t="s">
        <v>20</v>
      </c>
      <c r="D20" s="32">
        <f>AVERAGE('S1'!D19,'S2'!D19)</f>
        <v>0.21300318014047226</v>
      </c>
      <c r="E20" s="32">
        <f>STDEV('S1'!D19,'S2'!D19)</f>
        <v>4.0828058495312866E-3</v>
      </c>
      <c r="F20" s="31">
        <f>AVERAGE('S1'!F19,'S2'!F19)</f>
        <v>8.8883262081345324E-3</v>
      </c>
      <c r="G20" s="32">
        <f>STDEV('S1'!F19,'S2'!F19)</f>
        <v>5.499614403057714E-4</v>
      </c>
      <c r="H20" s="30">
        <f>AVERAGE('S1'!J19,'S2'!J19)</f>
        <v>0.22189150634860677</v>
      </c>
      <c r="I20" s="107">
        <f t="shared" si="0"/>
        <v>1.2891230273212675</v>
      </c>
      <c r="J20" s="8"/>
    </row>
    <row r="21" spans="2:25" x14ac:dyDescent="0.25">
      <c r="B21" s="112" t="s">
        <v>21</v>
      </c>
      <c r="C21" s="12" t="s">
        <v>22</v>
      </c>
      <c r="D21" s="38">
        <f>AVERAGE('S1'!D20,'S2'!D20)</f>
        <v>0.18383394890617</v>
      </c>
      <c r="E21" s="38">
        <f>STDEV('S1'!D20,'S2'!D20)</f>
        <v>3.9421780632009819E-3</v>
      </c>
      <c r="F21" s="37">
        <f>AVERAGE('S1'!F20,'S2'!F20)</f>
        <v>0</v>
      </c>
      <c r="G21" s="38">
        <f>STDEV('S1'!F20,'S2'!F20)</f>
        <v>0</v>
      </c>
      <c r="H21" s="36">
        <f>AVERAGE('S1'!J20,'S2'!J20)</f>
        <v>0.18383394890617</v>
      </c>
      <c r="I21" s="107">
        <f t="shared" si="0"/>
        <v>0</v>
      </c>
      <c r="J21" s="8"/>
    </row>
    <row r="22" spans="2:25" ht="16.5" customHeight="1" x14ac:dyDescent="0.25">
      <c r="B22" s="111"/>
      <c r="C22" s="9" t="s">
        <v>23</v>
      </c>
      <c r="D22" s="32">
        <f>AVERAGE('S1'!D21,'S2'!D21)</f>
        <v>0.18711892690300183</v>
      </c>
      <c r="E22" s="32">
        <f>STDEV('S1'!D21,'S2'!D21)</f>
        <v>1.3019193150098746E-3</v>
      </c>
      <c r="F22" s="31">
        <f>AVERAGE('S1'!F21,'S2'!F21)</f>
        <v>2.7914516493060735E-2</v>
      </c>
      <c r="G22" s="32">
        <f>STDEV('S1'!F21,'S2'!F21)</f>
        <v>1.4311178037438612E-4</v>
      </c>
      <c r="H22" s="30">
        <f>AVERAGE('S1'!J21,'S2'!J21)</f>
        <v>0.21503344339606256</v>
      </c>
      <c r="I22" s="107">
        <f t="shared" si="0"/>
        <v>4.0485964584434884</v>
      </c>
      <c r="J22" s="8"/>
    </row>
    <row r="23" spans="2:25" ht="15.75" thickBot="1" x14ac:dyDescent="0.3">
      <c r="B23" s="13" t="s">
        <v>24</v>
      </c>
      <c r="C23" s="14" t="s">
        <v>25</v>
      </c>
      <c r="D23" s="41">
        <f>AVERAGE('S1'!D22,'S2'!D22)</f>
        <v>0.19868735104295798</v>
      </c>
      <c r="E23" s="41">
        <f>STDEV('S1'!D22,'S2'!D22)</f>
        <v>8.9200928086439514E-3</v>
      </c>
      <c r="F23" s="40">
        <f>AVERAGE('S1'!F22,'S2'!F22)</f>
        <v>0</v>
      </c>
      <c r="G23" s="41">
        <f>STDEV('S1'!F22,'S2'!F22)</f>
        <v>0</v>
      </c>
      <c r="H23" s="39">
        <f>AVERAGE('S1'!J22,'S2'!J22)</f>
        <v>0.19868735104295798</v>
      </c>
      <c r="I23" s="107">
        <f t="shared" si="0"/>
        <v>0</v>
      </c>
      <c r="J23" s="8"/>
    </row>
    <row r="25" spans="2:25" ht="40.5" customHeight="1" x14ac:dyDescent="0.25">
      <c r="B25" s="114"/>
      <c r="C25" s="114"/>
      <c r="D25" s="114"/>
      <c r="E25" s="114"/>
      <c r="F25" s="114"/>
      <c r="G25" s="114"/>
      <c r="H25" s="114"/>
      <c r="I25" s="114"/>
      <c r="J25" s="114"/>
    </row>
    <row r="26" spans="2:25" ht="15" customHeight="1" x14ac:dyDescent="0.25">
      <c r="B26" s="113"/>
      <c r="C26" s="113"/>
      <c r="D26" s="113"/>
      <c r="E26" s="113"/>
      <c r="F26" s="113"/>
      <c r="G26" s="113"/>
      <c r="H26" s="15"/>
    </row>
    <row r="27" spans="2:25" x14ac:dyDescent="0.25">
      <c r="B27" s="113"/>
      <c r="C27" s="113"/>
      <c r="D27" s="113"/>
      <c r="E27" s="113"/>
      <c r="F27" s="113"/>
      <c r="G27" s="113"/>
    </row>
    <row r="53" spans="3:10" x14ac:dyDescent="0.25">
      <c r="C53" t="s">
        <v>41</v>
      </c>
    </row>
    <row r="54" spans="3:10" x14ac:dyDescent="0.25">
      <c r="C54" t="s">
        <v>35</v>
      </c>
      <c r="D54" s="101">
        <v>5290</v>
      </c>
      <c r="E54">
        <v>1863</v>
      </c>
      <c r="G54">
        <f>E54/E56</f>
        <v>1.0968243314846868E-2</v>
      </c>
      <c r="I54" s="102">
        <f>SUM(G54:G55)</f>
        <v>0.68948626467436747</v>
      </c>
      <c r="J54" s="102" t="s">
        <v>37</v>
      </c>
    </row>
    <row r="55" spans="3:10" x14ac:dyDescent="0.25">
      <c r="D55" s="101">
        <v>5596</v>
      </c>
      <c r="E55">
        <v>115249</v>
      </c>
      <c r="G55" s="103">
        <f>E55/E56</f>
        <v>0.67851802135952055</v>
      </c>
    </row>
    <row r="56" spans="3:10" x14ac:dyDescent="0.25">
      <c r="D56" s="101">
        <v>10298</v>
      </c>
      <c r="E56">
        <v>169854</v>
      </c>
      <c r="G56" s="101">
        <v>59189</v>
      </c>
    </row>
    <row r="57" spans="3:10" x14ac:dyDescent="0.25">
      <c r="E57">
        <v>286966</v>
      </c>
      <c r="G57" s="101">
        <v>100000</v>
      </c>
    </row>
  </sheetData>
  <mergeCells count="9">
    <mergeCell ref="B2:B3"/>
    <mergeCell ref="C2:C3"/>
    <mergeCell ref="B5:B6"/>
    <mergeCell ref="B8:B11"/>
    <mergeCell ref="B26:G27"/>
    <mergeCell ref="B25:J25"/>
    <mergeCell ref="B21:B22"/>
    <mergeCell ref="B12:B14"/>
    <mergeCell ref="B15:B20"/>
  </mergeCells>
  <pageMargins left="0.7" right="0.7" top="0.75" bottom="0.75" header="0.3" footer="0.3"/>
  <pageSetup orientation="portrait" r:id="rId1"/>
  <drawing r:id="rId2"/>
  <legacyDrawing r:id="rId3"/>
  <oleObjects>
    <mc:AlternateContent xmlns:mc="http://schemas.openxmlformats.org/markup-compatibility/2006">
      <mc:Choice Requires="x14">
        <oleObject progId="ChemDraw.Document.6.0" shapeId="1027" r:id="rId4">
          <objectPr defaultSize="0" autoPict="0" r:id="rId5">
            <anchor moveWithCells="1">
              <from>
                <xdr:col>13</xdr:col>
                <xdr:colOff>257175</xdr:colOff>
                <xdr:row>35</xdr:row>
                <xdr:rowOff>161925</xdr:rowOff>
              </from>
              <to>
                <xdr:col>15</xdr:col>
                <xdr:colOff>47625</xdr:colOff>
                <xdr:row>38</xdr:row>
                <xdr:rowOff>19050</xdr:rowOff>
              </to>
            </anchor>
          </objectPr>
        </oleObject>
      </mc:Choice>
      <mc:Fallback>
        <oleObject progId="ChemDraw.Document.6.0" shapeId="1027" r:id="rId4"/>
      </mc:Fallback>
    </mc:AlternateContent>
    <mc:AlternateContent xmlns:mc="http://schemas.openxmlformats.org/markup-compatibility/2006">
      <mc:Choice Requires="x14">
        <oleObject progId="ChemDraw.Document.6.0" shapeId="1034" r:id="rId6">
          <objectPr defaultSize="0" r:id="rId7">
            <anchor moveWithCells="1">
              <from>
                <xdr:col>10</xdr:col>
                <xdr:colOff>590550</xdr:colOff>
                <xdr:row>36</xdr:row>
                <xdr:rowOff>114300</xdr:rowOff>
              </from>
              <to>
                <xdr:col>12</xdr:col>
                <xdr:colOff>361950</xdr:colOff>
                <xdr:row>38</xdr:row>
                <xdr:rowOff>161925</xdr:rowOff>
              </to>
            </anchor>
          </objectPr>
        </oleObject>
      </mc:Choice>
      <mc:Fallback>
        <oleObject progId="ChemDraw.Document.6.0" shapeId="1034" r:id="rId6"/>
      </mc:Fallback>
    </mc:AlternateContent>
    <mc:AlternateContent xmlns:mc="http://schemas.openxmlformats.org/markup-compatibility/2006">
      <mc:Choice Requires="x14">
        <oleObject progId="ChemDraw.Document.6.0" shapeId="1035" r:id="rId8">
          <objectPr defaultSize="0" autoPict="0" r:id="rId9">
            <anchor moveWithCells="1" sizeWithCells="1">
              <from>
                <xdr:col>2</xdr:col>
                <xdr:colOff>0</xdr:colOff>
                <xdr:row>0</xdr:row>
                <xdr:rowOff>0</xdr:rowOff>
              </from>
              <to>
                <xdr:col>8</xdr:col>
                <xdr:colOff>590550</xdr:colOff>
                <xdr:row>0</xdr:row>
                <xdr:rowOff>847725</xdr:rowOff>
              </to>
            </anchor>
          </objectPr>
        </oleObject>
      </mc:Choice>
      <mc:Fallback>
        <oleObject progId="ChemDraw.Document.6.0" shapeId="1035" r:id="rId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2FDB5-4E21-4776-B7CD-FD70DAAF6D34}">
  <dimension ref="A1:M398"/>
  <sheetViews>
    <sheetView workbookViewId="0">
      <pane ySplit="22" topLeftCell="A239" activePane="bottomLeft" state="frozen"/>
      <selection pane="bottomLeft" activeCell="J249" sqref="J249"/>
    </sheetView>
  </sheetViews>
  <sheetFormatPr defaultRowHeight="15" x14ac:dyDescent="0.25"/>
  <cols>
    <col min="2" max="2" width="6.5703125" bestFit="1" customWidth="1"/>
    <col min="4" max="4" width="32.85546875" customWidth="1"/>
    <col min="10" max="10" width="9.140625" customWidth="1"/>
    <col min="11" max="11" width="9" customWidth="1"/>
    <col min="12" max="12" width="9.140625" customWidth="1"/>
    <col min="13" max="13" width="9.42578125" bestFit="1" customWidth="1"/>
  </cols>
  <sheetData>
    <row r="1" spans="2:13" x14ac:dyDescent="0.25">
      <c r="B1" s="118" t="s">
        <v>2</v>
      </c>
      <c r="C1" s="118" t="s">
        <v>0</v>
      </c>
      <c r="D1" s="84" t="s">
        <v>35</v>
      </c>
      <c r="E1" s="85"/>
      <c r="F1" s="86" t="s">
        <v>36</v>
      </c>
      <c r="G1" s="87"/>
      <c r="H1" s="88"/>
      <c r="I1" s="89"/>
      <c r="J1" s="90" t="s">
        <v>3</v>
      </c>
      <c r="K1" s="43"/>
    </row>
    <row r="2" spans="2:13" ht="15.75" thickBot="1" x14ac:dyDescent="0.3">
      <c r="B2" s="119"/>
      <c r="C2" s="119"/>
      <c r="D2" s="92" t="s">
        <v>27</v>
      </c>
      <c r="E2" s="93"/>
      <c r="F2" s="94" t="s">
        <v>27</v>
      </c>
      <c r="G2" s="91"/>
      <c r="H2" s="95"/>
      <c r="I2" s="96"/>
      <c r="J2" s="97" t="s">
        <v>27</v>
      </c>
      <c r="K2" s="43"/>
      <c r="M2" s="26"/>
    </row>
    <row r="3" spans="2:13" x14ac:dyDescent="0.25">
      <c r="B3" s="116" t="s">
        <v>4</v>
      </c>
      <c r="C3" s="54" t="s">
        <v>5</v>
      </c>
      <c r="D3" s="55">
        <f>E140</f>
        <v>0.13724883881233532</v>
      </c>
      <c r="E3" s="56"/>
      <c r="F3" s="57">
        <f>F140</f>
        <v>0.17101185989731299</v>
      </c>
      <c r="G3" s="57"/>
      <c r="H3" s="58"/>
      <c r="I3" s="59"/>
      <c r="J3" s="60">
        <f>SUM(D3,F3)</f>
        <v>0.30826069870964834</v>
      </c>
      <c r="K3" s="43"/>
      <c r="M3" s="100" t="s">
        <v>40</v>
      </c>
    </row>
    <row r="4" spans="2:13" x14ac:dyDescent="0.25">
      <c r="B4" s="117"/>
      <c r="C4" s="69" t="s">
        <v>6</v>
      </c>
      <c r="D4" s="70">
        <f>E121</f>
        <v>0.16328148157694639</v>
      </c>
      <c r="E4" s="71"/>
      <c r="F4" s="72">
        <f>F121</f>
        <v>5.1750802263090742E-2</v>
      </c>
      <c r="G4" s="72"/>
      <c r="H4" s="73"/>
      <c r="I4" s="74"/>
      <c r="J4" s="75">
        <f t="shared" ref="J4:J22" si="0">SUM(D4,F4)</f>
        <v>0.21503228384003714</v>
      </c>
      <c r="K4" s="43"/>
    </row>
    <row r="5" spans="2:13" x14ac:dyDescent="0.25">
      <c r="B5" s="98" t="s">
        <v>7</v>
      </c>
      <c r="C5" s="62" t="s">
        <v>8</v>
      </c>
      <c r="D5" s="63">
        <f>E64</f>
        <v>0.19672893218885243</v>
      </c>
      <c r="E5" s="64"/>
      <c r="F5" s="65">
        <f>F64</f>
        <v>0</v>
      </c>
      <c r="G5" s="65"/>
      <c r="H5" s="66"/>
      <c r="I5" s="67"/>
      <c r="J5" s="68">
        <f t="shared" si="0"/>
        <v>0.19672893218885243</v>
      </c>
      <c r="K5" s="43"/>
    </row>
    <row r="6" spans="2:13" x14ac:dyDescent="0.25">
      <c r="B6" s="115" t="s">
        <v>9</v>
      </c>
      <c r="C6" s="47" t="s">
        <v>10</v>
      </c>
      <c r="D6" s="48">
        <f>E27</f>
        <v>0</v>
      </c>
      <c r="E6" s="49"/>
      <c r="F6" s="50">
        <f>F27</f>
        <v>0.59098010897393816</v>
      </c>
      <c r="G6" s="50"/>
      <c r="H6" s="51"/>
      <c r="I6" s="52"/>
      <c r="J6" s="53">
        <f t="shared" si="0"/>
        <v>0.59098010897393816</v>
      </c>
      <c r="K6" s="43"/>
    </row>
    <row r="7" spans="2:13" x14ac:dyDescent="0.25">
      <c r="B7" s="116"/>
      <c r="C7" s="54" t="s">
        <v>26</v>
      </c>
      <c r="D7" s="55">
        <f>E44</f>
        <v>0</v>
      </c>
      <c r="E7" s="56"/>
      <c r="F7" s="57">
        <f>F44</f>
        <v>0.5925306685848708</v>
      </c>
      <c r="G7" s="57"/>
      <c r="H7" s="58"/>
      <c r="I7" s="59"/>
      <c r="J7" s="60">
        <f t="shared" si="0"/>
        <v>0.5925306685848708</v>
      </c>
      <c r="K7" s="43"/>
    </row>
    <row r="8" spans="2:13" x14ac:dyDescent="0.25">
      <c r="B8" s="116"/>
      <c r="C8" s="54" t="s">
        <v>11</v>
      </c>
      <c r="D8" s="55">
        <f>E102</f>
        <v>0</v>
      </c>
      <c r="E8" s="56"/>
      <c r="F8" s="57">
        <f>F102</f>
        <v>0.57859426561035421</v>
      </c>
      <c r="G8" s="57"/>
      <c r="H8" s="58"/>
      <c r="I8" s="59"/>
      <c r="J8" s="60">
        <f t="shared" si="0"/>
        <v>0.57859426561035421</v>
      </c>
      <c r="K8" s="43"/>
    </row>
    <row r="9" spans="2:13" x14ac:dyDescent="0.25">
      <c r="B9" s="117"/>
      <c r="C9" s="69" t="s">
        <v>12</v>
      </c>
      <c r="D9" s="70">
        <f>E84</f>
        <v>0.16929606585376816</v>
      </c>
      <c r="E9" s="71"/>
      <c r="F9" s="72">
        <f>F84</f>
        <v>8.4217825978078711E-2</v>
      </c>
      <c r="G9" s="72"/>
      <c r="H9" s="73"/>
      <c r="I9" s="74"/>
      <c r="J9" s="75">
        <f t="shared" si="0"/>
        <v>0.25351389183184686</v>
      </c>
      <c r="K9" s="43"/>
    </row>
    <row r="10" spans="2:13" x14ac:dyDescent="0.25">
      <c r="B10" s="115" t="s">
        <v>13</v>
      </c>
      <c r="C10" s="47" t="s">
        <v>1</v>
      </c>
      <c r="D10" s="48">
        <f>E179</f>
        <v>0.18247146040842316</v>
      </c>
      <c r="E10" s="49"/>
      <c r="F10" s="50">
        <f>F179</f>
        <v>5.4876582915878866E-2</v>
      </c>
      <c r="G10" s="50"/>
      <c r="H10" s="51"/>
      <c r="I10" s="52"/>
      <c r="J10" s="53">
        <f t="shared" si="0"/>
        <v>0.23734804332430204</v>
      </c>
      <c r="K10" s="43"/>
    </row>
    <row r="11" spans="2:13" x14ac:dyDescent="0.25">
      <c r="B11" s="116"/>
      <c r="C11" s="54" t="s">
        <v>14</v>
      </c>
      <c r="D11" s="55">
        <f>E159</f>
        <v>9.7424657534246575E-2</v>
      </c>
      <c r="E11" s="56"/>
      <c r="F11" s="57">
        <f>F159</f>
        <v>0.29598710717163579</v>
      </c>
      <c r="G11" s="57"/>
      <c r="H11" s="58"/>
      <c r="I11" s="59"/>
      <c r="J11" s="60">
        <f t="shared" si="0"/>
        <v>0.39341176470588235</v>
      </c>
      <c r="K11" s="43"/>
    </row>
    <row r="12" spans="2:13" x14ac:dyDescent="0.25">
      <c r="B12" s="117"/>
      <c r="C12" s="69" t="s">
        <v>15</v>
      </c>
      <c r="D12" s="70">
        <f>E198</f>
        <v>0.17893331793183553</v>
      </c>
      <c r="E12" s="71"/>
      <c r="F12" s="72">
        <f>F198</f>
        <v>7.106507774547742E-2</v>
      </c>
      <c r="G12" s="72"/>
      <c r="H12" s="73"/>
      <c r="I12" s="74"/>
      <c r="J12" s="75">
        <f t="shared" si="0"/>
        <v>0.24999839567731297</v>
      </c>
      <c r="K12" s="43"/>
    </row>
    <row r="13" spans="2:13" x14ac:dyDescent="0.25">
      <c r="B13" s="115" t="s">
        <v>16</v>
      </c>
      <c r="C13" s="47" t="s">
        <v>39</v>
      </c>
      <c r="D13" s="48">
        <f>E309</f>
        <v>0.17769857109154324</v>
      </c>
      <c r="E13" s="49"/>
      <c r="F13" s="50">
        <f>F309</f>
        <v>1.230608354109148E-2</v>
      </c>
      <c r="G13" s="50"/>
      <c r="H13" s="51"/>
      <c r="I13" s="52"/>
      <c r="J13" s="53">
        <f t="shared" si="0"/>
        <v>0.19000465463263472</v>
      </c>
      <c r="K13" s="43"/>
    </row>
    <row r="14" spans="2:13" x14ac:dyDescent="0.25">
      <c r="B14" s="116"/>
      <c r="C14" s="54" t="s">
        <v>17</v>
      </c>
      <c r="D14" s="55">
        <f>E217</f>
        <v>0.17405264901506079</v>
      </c>
      <c r="E14" s="56"/>
      <c r="F14" s="57">
        <f>F217</f>
        <v>0.13666190973726461</v>
      </c>
      <c r="G14" s="57"/>
      <c r="H14" s="58"/>
      <c r="I14" s="59"/>
      <c r="J14" s="60">
        <f t="shared" si="0"/>
        <v>0.3107145587523254</v>
      </c>
      <c r="K14" s="43"/>
    </row>
    <row r="15" spans="2:13" ht="24" x14ac:dyDescent="0.25">
      <c r="B15" s="116"/>
      <c r="C15" s="54" t="s">
        <v>44</v>
      </c>
      <c r="D15" s="55">
        <f>E236</f>
        <v>0.1411297702215743</v>
      </c>
      <c r="E15" s="56"/>
      <c r="F15" s="57">
        <f>F236</f>
        <v>0.16340079643057739</v>
      </c>
      <c r="G15" s="57"/>
      <c r="H15" s="58"/>
      <c r="I15" s="59"/>
      <c r="J15" s="60">
        <f t="shared" si="0"/>
        <v>0.30453056665215172</v>
      </c>
      <c r="K15" s="43"/>
    </row>
    <row r="16" spans="2:13" ht="24" x14ac:dyDescent="0.25">
      <c r="B16" s="116"/>
      <c r="C16" s="54" t="s">
        <v>45</v>
      </c>
      <c r="D16" s="55">
        <f>E252</f>
        <v>0.13508706165979434</v>
      </c>
      <c r="E16" s="56"/>
      <c r="F16" s="57">
        <f>F252</f>
        <v>0.14412030605719831</v>
      </c>
      <c r="G16" s="57"/>
      <c r="H16" s="58"/>
      <c r="I16" s="59"/>
      <c r="J16" s="60">
        <f t="shared" si="0"/>
        <v>0.27920736771699262</v>
      </c>
      <c r="K16" s="43"/>
    </row>
    <row r="17" spans="1:11" x14ac:dyDescent="0.25">
      <c r="B17" s="116"/>
      <c r="C17" s="54" t="s">
        <v>18</v>
      </c>
      <c r="D17" s="55">
        <f>E290</f>
        <v>0.19765173923713816</v>
      </c>
      <c r="E17" s="56"/>
      <c r="F17" s="57">
        <f>F290</f>
        <v>2.5013239644015035E-2</v>
      </c>
      <c r="G17" s="57"/>
      <c r="H17" s="58"/>
      <c r="I17" s="59"/>
      <c r="J17" s="60">
        <f t="shared" si="0"/>
        <v>0.22266497888115319</v>
      </c>
      <c r="K17" s="43"/>
    </row>
    <row r="18" spans="1:11" x14ac:dyDescent="0.25">
      <c r="B18" s="116"/>
      <c r="C18" s="54" t="s">
        <v>19</v>
      </c>
      <c r="D18" s="55">
        <f>E272</f>
        <v>0.21668731027666716</v>
      </c>
      <c r="E18" s="56"/>
      <c r="F18" s="57">
        <f>F272</f>
        <v>9.1965678126544256E-3</v>
      </c>
      <c r="G18" s="57"/>
      <c r="H18" s="58"/>
      <c r="I18" s="59"/>
      <c r="J18" s="60">
        <f t="shared" si="0"/>
        <v>0.22588387808932159</v>
      </c>
      <c r="K18" s="43"/>
    </row>
    <row r="19" spans="1:11" x14ac:dyDescent="0.25">
      <c r="B19" s="117"/>
      <c r="C19" s="69" t="s">
        <v>20</v>
      </c>
      <c r="D19" s="70">
        <f>E327</f>
        <v>0.21011620043800058</v>
      </c>
      <c r="E19" s="71"/>
      <c r="F19" s="72">
        <f>F327</f>
        <v>8.4994447443032008E-3</v>
      </c>
      <c r="G19" s="72"/>
      <c r="H19" s="73"/>
      <c r="I19" s="74"/>
      <c r="J19" s="75">
        <f t="shared" si="0"/>
        <v>0.21861564518230378</v>
      </c>
      <c r="K19" s="43"/>
    </row>
    <row r="20" spans="1:11" x14ac:dyDescent="0.25">
      <c r="B20" s="115" t="s">
        <v>21</v>
      </c>
      <c r="C20" s="47" t="s">
        <v>22</v>
      </c>
      <c r="D20" s="48">
        <f>E365</f>
        <v>0.18104640806503572</v>
      </c>
      <c r="E20" s="49"/>
      <c r="F20" s="50">
        <f>F365</f>
        <v>0</v>
      </c>
      <c r="G20" s="50"/>
      <c r="H20" s="51"/>
      <c r="I20" s="52"/>
      <c r="J20" s="53">
        <f t="shared" si="0"/>
        <v>0.18104640806503572</v>
      </c>
      <c r="K20" s="43"/>
    </row>
    <row r="21" spans="1:11" x14ac:dyDescent="0.25">
      <c r="B21" s="117"/>
      <c r="C21" s="69" t="s">
        <v>23</v>
      </c>
      <c r="D21" s="70">
        <f>E345</f>
        <v>0.18803952287920306</v>
      </c>
      <c r="E21" s="71"/>
      <c r="F21" s="72">
        <f>F345</f>
        <v>2.7813321182690327E-2</v>
      </c>
      <c r="G21" s="72"/>
      <c r="H21" s="73"/>
      <c r="I21" s="74"/>
      <c r="J21" s="75">
        <f t="shared" si="0"/>
        <v>0.2158528440618934</v>
      </c>
      <c r="K21" s="43"/>
    </row>
    <row r="22" spans="1:11" ht="15.75" thickBot="1" x14ac:dyDescent="0.3">
      <c r="B22" s="99" t="s">
        <v>24</v>
      </c>
      <c r="C22" s="76" t="s">
        <v>25</v>
      </c>
      <c r="D22" s="77">
        <f>E384</f>
        <v>0.19237989292915247</v>
      </c>
      <c r="E22" s="78"/>
      <c r="F22" s="79">
        <f>F384</f>
        <v>0</v>
      </c>
      <c r="G22" s="80"/>
      <c r="H22" s="81"/>
      <c r="I22" s="82"/>
      <c r="J22" s="83">
        <f t="shared" si="0"/>
        <v>0.19237989292915247</v>
      </c>
      <c r="K22" s="43"/>
    </row>
    <row r="25" spans="1:11" x14ac:dyDescent="0.25">
      <c r="A25" s="43" t="s">
        <v>10</v>
      </c>
      <c r="B25" s="43"/>
      <c r="C25" s="43"/>
      <c r="D25" s="43"/>
      <c r="E25" s="43"/>
      <c r="F25" s="43"/>
      <c r="G25" s="25"/>
    </row>
    <row r="26" spans="1:11" x14ac:dyDescent="0.25">
      <c r="A26" s="43"/>
      <c r="B26" s="43" t="s">
        <v>29</v>
      </c>
      <c r="C26" s="43" t="s">
        <v>30</v>
      </c>
      <c r="D26" s="43" t="s">
        <v>31</v>
      </c>
      <c r="E26" s="43" t="s">
        <v>35</v>
      </c>
      <c r="F26" s="43" t="s">
        <v>36</v>
      </c>
      <c r="G26" s="25"/>
    </row>
    <row r="27" spans="1:11" x14ac:dyDescent="0.25">
      <c r="A27" s="43"/>
      <c r="B27" s="61">
        <v>4.3</v>
      </c>
      <c r="C27" s="43">
        <v>90024</v>
      </c>
      <c r="D27" s="43" t="s">
        <v>33</v>
      </c>
      <c r="E27" s="45">
        <f>C28/C29</f>
        <v>0</v>
      </c>
      <c r="F27" s="45">
        <f>C27/C29</f>
        <v>0.59098010897393816</v>
      </c>
      <c r="G27" s="25"/>
    </row>
    <row r="28" spans="1:11" x14ac:dyDescent="0.25">
      <c r="A28" s="43"/>
      <c r="B28" s="61">
        <v>5.6</v>
      </c>
      <c r="C28" s="43"/>
      <c r="D28" s="43" t="s">
        <v>34</v>
      </c>
      <c r="E28" s="43"/>
      <c r="F28" s="43"/>
      <c r="G28" s="25"/>
    </row>
    <row r="29" spans="1:11" x14ac:dyDescent="0.25">
      <c r="A29" s="43"/>
      <c r="B29" s="61">
        <v>10.3</v>
      </c>
      <c r="C29" s="43">
        <v>152330</v>
      </c>
      <c r="D29" s="43" t="s">
        <v>28</v>
      </c>
      <c r="E29" s="43"/>
      <c r="F29" s="43"/>
      <c r="G29" s="25"/>
    </row>
    <row r="30" spans="1:11" x14ac:dyDescent="0.25">
      <c r="A30" s="43"/>
      <c r="B30" s="46" t="s">
        <v>3</v>
      </c>
      <c r="C30" s="43">
        <v>216153</v>
      </c>
      <c r="D30" s="43"/>
      <c r="E30" s="43"/>
      <c r="F30" s="43"/>
      <c r="G30" s="25"/>
    </row>
    <row r="31" spans="1:11" x14ac:dyDescent="0.25">
      <c r="A31" s="43"/>
      <c r="B31" s="43"/>
      <c r="C31" s="43"/>
      <c r="D31" s="43"/>
      <c r="E31" s="43"/>
      <c r="F31" s="43"/>
      <c r="G31" s="25"/>
    </row>
    <row r="32" spans="1:11" x14ac:dyDescent="0.25">
      <c r="A32" s="43"/>
      <c r="B32" s="43"/>
      <c r="C32" s="43"/>
      <c r="D32" s="43"/>
      <c r="E32" s="43"/>
      <c r="F32" s="43"/>
      <c r="G32" s="25"/>
    </row>
    <row r="33" spans="1:7" x14ac:dyDescent="0.25">
      <c r="A33" s="24"/>
      <c r="B33" s="24"/>
      <c r="C33" s="24"/>
      <c r="D33" s="24"/>
      <c r="E33" s="24"/>
      <c r="F33" s="24"/>
      <c r="G33" s="24"/>
    </row>
    <row r="34" spans="1:7" x14ac:dyDescent="0.25">
      <c r="A34" s="24"/>
      <c r="B34" s="24"/>
      <c r="C34" s="24"/>
      <c r="D34" s="24"/>
      <c r="E34" s="24"/>
      <c r="F34" s="24"/>
      <c r="G34" s="24"/>
    </row>
    <row r="35" spans="1:7" x14ac:dyDescent="0.25">
      <c r="A35" s="24"/>
      <c r="B35" s="24"/>
      <c r="C35" s="24"/>
      <c r="D35" s="24"/>
      <c r="E35" s="24"/>
      <c r="F35" s="24"/>
      <c r="G35" s="24"/>
    </row>
    <row r="36" spans="1:7" x14ac:dyDescent="0.25">
      <c r="A36" s="24"/>
      <c r="B36" s="24"/>
      <c r="C36" s="24"/>
      <c r="D36" s="24"/>
      <c r="E36" s="24"/>
      <c r="F36" s="24"/>
      <c r="G36" s="24"/>
    </row>
    <row r="37" spans="1:7" x14ac:dyDescent="0.25">
      <c r="A37" s="24"/>
      <c r="B37" s="24"/>
      <c r="C37" s="24"/>
      <c r="D37" s="24"/>
      <c r="E37" s="24"/>
      <c r="F37" s="24"/>
      <c r="G37" s="24"/>
    </row>
    <row r="38" spans="1:7" x14ac:dyDescent="0.25">
      <c r="A38" s="24"/>
      <c r="B38" s="24"/>
      <c r="C38" s="24"/>
      <c r="D38" s="24"/>
      <c r="E38" s="24"/>
      <c r="F38" s="24"/>
      <c r="G38" s="24"/>
    </row>
    <row r="39" spans="1:7" x14ac:dyDescent="0.25">
      <c r="A39" s="24"/>
      <c r="B39" s="24"/>
      <c r="C39" s="24"/>
      <c r="D39" s="24"/>
      <c r="E39" s="24"/>
      <c r="F39" s="24"/>
      <c r="G39" s="24"/>
    </row>
    <row r="40" spans="1:7" x14ac:dyDescent="0.25">
      <c r="A40" s="24"/>
      <c r="B40" s="24"/>
      <c r="C40" s="24"/>
      <c r="D40" s="24"/>
      <c r="E40" s="24"/>
      <c r="F40" s="24"/>
      <c r="G40" s="24"/>
    </row>
    <row r="41" spans="1:7" x14ac:dyDescent="0.25">
      <c r="A41" s="24"/>
      <c r="B41" s="24"/>
      <c r="C41" s="24"/>
      <c r="D41" s="24"/>
      <c r="E41" s="24"/>
      <c r="F41" s="24"/>
      <c r="G41" s="24"/>
    </row>
    <row r="42" spans="1:7" x14ac:dyDescent="0.25">
      <c r="A42" s="43" t="s">
        <v>26</v>
      </c>
      <c r="B42" s="43"/>
      <c r="C42" s="43"/>
      <c r="D42" s="43"/>
      <c r="E42" s="43"/>
      <c r="F42" s="43"/>
      <c r="G42" s="25"/>
    </row>
    <row r="43" spans="1:7" x14ac:dyDescent="0.25">
      <c r="A43" s="43"/>
      <c r="B43" s="43" t="s">
        <v>29</v>
      </c>
      <c r="C43" s="43" t="s">
        <v>30</v>
      </c>
      <c r="D43" s="43" t="s">
        <v>31</v>
      </c>
      <c r="E43" s="43" t="s">
        <v>35</v>
      </c>
      <c r="F43" s="43" t="s">
        <v>36</v>
      </c>
      <c r="G43" s="25"/>
    </row>
    <row r="44" spans="1:7" x14ac:dyDescent="0.25">
      <c r="A44" s="43"/>
      <c r="B44" s="61">
        <v>4.3</v>
      </c>
      <c r="C44" s="43">
        <v>91434</v>
      </c>
      <c r="D44" s="43" t="s">
        <v>33</v>
      </c>
      <c r="E44" s="45">
        <f>C45/C46</f>
        <v>0</v>
      </c>
      <c r="F44" s="45">
        <f>C44/C46</f>
        <v>0.5925306685848708</v>
      </c>
      <c r="G44" s="25"/>
    </row>
    <row r="45" spans="1:7" x14ac:dyDescent="0.25">
      <c r="A45" s="43"/>
      <c r="B45" s="61">
        <v>5.6</v>
      </c>
      <c r="C45" s="43"/>
      <c r="D45" s="43" t="s">
        <v>34</v>
      </c>
      <c r="E45" s="43"/>
      <c r="F45" s="43"/>
      <c r="G45" s="25"/>
    </row>
    <row r="46" spans="1:7" x14ac:dyDescent="0.25">
      <c r="A46" s="43"/>
      <c r="B46" s="61">
        <v>10.3</v>
      </c>
      <c r="C46" s="43">
        <v>154311</v>
      </c>
      <c r="D46" s="43" t="s">
        <v>28</v>
      </c>
      <c r="E46" s="43"/>
      <c r="F46" s="43"/>
      <c r="G46" s="25"/>
    </row>
    <row r="47" spans="1:7" x14ac:dyDescent="0.25">
      <c r="A47" s="43"/>
      <c r="B47" s="46" t="s">
        <v>3</v>
      </c>
      <c r="C47" s="43">
        <f>SUM(C44:C46)</f>
        <v>245745</v>
      </c>
      <c r="D47" s="43"/>
      <c r="E47" s="43"/>
      <c r="F47" s="43"/>
      <c r="G47" s="25"/>
    </row>
    <row r="48" spans="1:7" x14ac:dyDescent="0.25">
      <c r="A48" s="43"/>
      <c r="B48" s="43"/>
      <c r="C48" s="43"/>
      <c r="D48" s="43"/>
      <c r="E48" s="43"/>
      <c r="F48" s="43"/>
      <c r="G48" s="25"/>
    </row>
    <row r="49" spans="1:7" x14ac:dyDescent="0.25">
      <c r="A49" s="43"/>
      <c r="B49" s="43"/>
      <c r="C49" s="43"/>
      <c r="D49" s="43"/>
      <c r="E49" s="43"/>
      <c r="F49" s="43"/>
      <c r="G49" s="24"/>
    </row>
    <row r="50" spans="1:7" x14ac:dyDescent="0.25">
      <c r="A50" s="24"/>
      <c r="B50" s="24"/>
      <c r="C50" s="24"/>
      <c r="D50" s="24"/>
      <c r="E50" s="24"/>
      <c r="F50" s="24"/>
      <c r="G50" s="24"/>
    </row>
    <row r="51" spans="1:7" x14ac:dyDescent="0.25">
      <c r="A51" s="24"/>
      <c r="B51" s="24"/>
      <c r="C51" s="24"/>
      <c r="D51" s="24"/>
      <c r="E51" s="24"/>
      <c r="F51" s="24"/>
      <c r="G51" s="24"/>
    </row>
    <row r="52" spans="1:7" x14ac:dyDescent="0.25">
      <c r="A52" s="24"/>
      <c r="B52" s="24"/>
      <c r="C52" s="24"/>
      <c r="D52" s="24"/>
      <c r="E52" s="24"/>
      <c r="F52" s="24"/>
      <c r="G52" s="24"/>
    </row>
    <row r="53" spans="1:7" x14ac:dyDescent="0.25">
      <c r="A53" s="24"/>
      <c r="B53" s="24"/>
      <c r="C53" s="24"/>
      <c r="D53" s="24"/>
      <c r="E53" s="24"/>
      <c r="F53" s="24"/>
      <c r="G53" s="24"/>
    </row>
    <row r="54" spans="1:7" x14ac:dyDescent="0.25">
      <c r="A54" s="24"/>
      <c r="B54" s="24"/>
      <c r="C54" s="24"/>
      <c r="D54" s="24"/>
      <c r="E54" s="24"/>
      <c r="F54" s="24"/>
      <c r="G54" s="24"/>
    </row>
    <row r="55" spans="1:7" x14ac:dyDescent="0.25">
      <c r="A55" s="24"/>
      <c r="B55" s="24"/>
      <c r="C55" s="24"/>
      <c r="D55" s="24"/>
      <c r="E55" s="24"/>
      <c r="F55" s="24"/>
      <c r="G55" s="24"/>
    </row>
    <row r="56" spans="1:7" x14ac:dyDescent="0.25">
      <c r="A56" s="24"/>
      <c r="B56" s="24"/>
      <c r="C56" s="24"/>
      <c r="D56" s="24"/>
      <c r="E56" s="24"/>
      <c r="F56" s="24"/>
      <c r="G56" s="24"/>
    </row>
    <row r="57" spans="1:7" x14ac:dyDescent="0.25">
      <c r="A57" s="24"/>
      <c r="B57" s="24"/>
      <c r="C57" s="24"/>
      <c r="D57" s="24"/>
      <c r="E57" s="24"/>
      <c r="F57" s="24"/>
      <c r="G57" s="24"/>
    </row>
    <row r="58" spans="1:7" x14ac:dyDescent="0.25">
      <c r="A58" s="24"/>
      <c r="B58" s="24"/>
      <c r="C58" s="24"/>
      <c r="D58" s="24"/>
      <c r="E58" s="24"/>
      <c r="F58" s="24"/>
      <c r="G58" s="24"/>
    </row>
    <row r="59" spans="1:7" x14ac:dyDescent="0.25">
      <c r="A59" s="24"/>
      <c r="B59" s="24"/>
      <c r="C59" s="24"/>
      <c r="D59" s="24"/>
      <c r="E59" s="24"/>
      <c r="F59" s="24"/>
      <c r="G59" s="24"/>
    </row>
    <row r="60" spans="1:7" x14ac:dyDescent="0.25">
      <c r="A60" s="24"/>
      <c r="B60" s="24"/>
      <c r="C60" s="24"/>
      <c r="D60" s="24"/>
      <c r="E60" s="24"/>
      <c r="F60" s="24"/>
      <c r="G60" s="24"/>
    </row>
    <row r="61" spans="1:7" x14ac:dyDescent="0.25">
      <c r="A61" s="24"/>
      <c r="B61" s="24"/>
      <c r="C61" s="24"/>
      <c r="D61" s="24"/>
      <c r="E61" s="24"/>
      <c r="F61" s="24"/>
      <c r="G61" s="24"/>
    </row>
    <row r="62" spans="1:7" x14ac:dyDescent="0.25">
      <c r="A62" s="43" t="s">
        <v>8</v>
      </c>
      <c r="B62" s="43"/>
      <c r="C62" s="43"/>
      <c r="D62" s="43"/>
      <c r="E62" s="43"/>
      <c r="F62" s="43"/>
      <c r="G62" s="24"/>
    </row>
    <row r="63" spans="1:7" x14ac:dyDescent="0.25">
      <c r="A63" s="43"/>
      <c r="B63" s="43" t="s">
        <v>29</v>
      </c>
      <c r="C63" s="43" t="s">
        <v>30</v>
      </c>
      <c r="D63" s="43" t="s">
        <v>31</v>
      </c>
      <c r="E63" s="43" t="s">
        <v>35</v>
      </c>
      <c r="F63" s="43" t="s">
        <v>36</v>
      </c>
      <c r="G63" s="24"/>
    </row>
    <row r="64" spans="1:7" x14ac:dyDescent="0.25">
      <c r="A64" s="43"/>
      <c r="B64" s="61">
        <v>4.3</v>
      </c>
      <c r="C64" s="43"/>
      <c r="D64" s="43" t="s">
        <v>33</v>
      </c>
      <c r="E64" s="45">
        <f>C65/C66</f>
        <v>0.19672893218885243</v>
      </c>
      <c r="F64" s="45">
        <f>C64/C66</f>
        <v>0</v>
      </c>
      <c r="G64" s="24"/>
    </row>
    <row r="65" spans="1:7" x14ac:dyDescent="0.25">
      <c r="A65" s="43"/>
      <c r="B65" s="61">
        <v>5.6</v>
      </c>
      <c r="C65" s="43">
        <v>30047</v>
      </c>
      <c r="D65" s="43" t="s">
        <v>34</v>
      </c>
      <c r="E65" s="43"/>
      <c r="F65" s="43"/>
      <c r="G65" s="24"/>
    </row>
    <row r="66" spans="1:7" x14ac:dyDescent="0.25">
      <c r="A66" s="43"/>
      <c r="B66" s="61">
        <v>10.3</v>
      </c>
      <c r="C66" s="43">
        <v>152733</v>
      </c>
      <c r="D66" s="43" t="s">
        <v>28</v>
      </c>
      <c r="E66" s="43"/>
      <c r="F66" s="43"/>
      <c r="G66" s="24"/>
    </row>
    <row r="67" spans="1:7" x14ac:dyDescent="0.25">
      <c r="A67" s="43"/>
      <c r="B67" s="46" t="s">
        <v>3</v>
      </c>
      <c r="C67" s="43">
        <f>SUM(C64:C66)</f>
        <v>182780</v>
      </c>
      <c r="D67" s="43"/>
      <c r="E67" s="43"/>
      <c r="F67" s="43"/>
      <c r="G67" s="24"/>
    </row>
    <row r="68" spans="1:7" x14ac:dyDescent="0.25">
      <c r="A68" s="24"/>
      <c r="B68" s="24"/>
      <c r="C68" s="24"/>
      <c r="D68" s="24"/>
      <c r="E68" s="24"/>
      <c r="F68" s="24"/>
      <c r="G68" s="24"/>
    </row>
    <row r="69" spans="1:7" x14ac:dyDescent="0.25">
      <c r="A69" s="24"/>
      <c r="B69" s="24"/>
      <c r="C69" s="24"/>
      <c r="D69" s="24"/>
      <c r="E69" s="24"/>
      <c r="F69" s="24"/>
      <c r="G69" s="24"/>
    </row>
    <row r="70" spans="1:7" x14ac:dyDescent="0.25">
      <c r="A70" s="24"/>
      <c r="B70" s="24"/>
      <c r="C70" s="24"/>
      <c r="D70" s="24"/>
      <c r="E70" s="24"/>
      <c r="F70" s="24"/>
      <c r="G70" s="24"/>
    </row>
    <row r="71" spans="1:7" x14ac:dyDescent="0.25">
      <c r="A71" s="24"/>
      <c r="B71" s="24"/>
      <c r="C71" s="24"/>
      <c r="D71" s="24"/>
      <c r="E71" s="24"/>
      <c r="F71" s="24"/>
      <c r="G71" s="24"/>
    </row>
    <row r="72" spans="1:7" x14ac:dyDescent="0.25">
      <c r="A72" s="24"/>
      <c r="B72" s="24"/>
      <c r="C72" s="24"/>
      <c r="D72" s="24"/>
      <c r="E72" s="24"/>
      <c r="F72" s="24"/>
      <c r="G72" s="24"/>
    </row>
    <row r="73" spans="1:7" x14ac:dyDescent="0.25">
      <c r="A73" s="24"/>
      <c r="B73" s="24"/>
      <c r="C73" s="24"/>
      <c r="D73" s="24"/>
      <c r="E73" s="24"/>
      <c r="F73" s="24"/>
      <c r="G73" s="24"/>
    </row>
    <row r="74" spans="1:7" x14ac:dyDescent="0.25">
      <c r="A74" s="24"/>
      <c r="B74" s="24"/>
      <c r="C74" s="24"/>
      <c r="D74" s="24"/>
      <c r="E74" s="24"/>
      <c r="F74" s="24"/>
      <c r="G74" s="24"/>
    </row>
    <row r="75" spans="1:7" x14ac:dyDescent="0.25">
      <c r="A75" s="24"/>
      <c r="B75" s="24"/>
      <c r="C75" s="24"/>
      <c r="D75" s="24"/>
      <c r="E75" s="24"/>
      <c r="F75" s="24"/>
      <c r="G75" s="24"/>
    </row>
    <row r="76" spans="1:7" x14ac:dyDescent="0.25">
      <c r="A76" s="24"/>
      <c r="B76" s="24"/>
      <c r="C76" s="24"/>
      <c r="D76" s="24"/>
      <c r="E76" s="24"/>
      <c r="F76" s="24"/>
      <c r="G76" s="24"/>
    </row>
    <row r="77" spans="1:7" x14ac:dyDescent="0.25">
      <c r="A77" s="24"/>
      <c r="B77" s="24"/>
      <c r="C77" s="24"/>
      <c r="D77" s="24"/>
      <c r="E77" s="24"/>
      <c r="F77" s="24"/>
      <c r="G77" s="24"/>
    </row>
    <row r="78" spans="1:7" x14ac:dyDescent="0.25">
      <c r="A78" s="24"/>
      <c r="B78" s="24"/>
      <c r="C78" s="24"/>
      <c r="D78" s="24"/>
      <c r="E78" s="24"/>
      <c r="F78" s="24"/>
      <c r="G78" s="24"/>
    </row>
    <row r="79" spans="1:7" x14ac:dyDescent="0.25">
      <c r="A79" s="24"/>
      <c r="B79" s="24"/>
      <c r="C79" s="24"/>
      <c r="D79" s="24"/>
      <c r="E79" s="24"/>
      <c r="F79" s="24"/>
      <c r="G79" s="24"/>
    </row>
    <row r="80" spans="1:7" x14ac:dyDescent="0.25">
      <c r="A80" s="24"/>
      <c r="B80" s="24"/>
      <c r="C80" s="24"/>
      <c r="D80" s="24"/>
      <c r="E80" s="24"/>
      <c r="F80" s="24"/>
      <c r="G80" s="24"/>
    </row>
    <row r="81" spans="1:8" x14ac:dyDescent="0.25">
      <c r="A81" s="24"/>
      <c r="B81" s="24"/>
      <c r="C81" s="24"/>
      <c r="D81" s="24"/>
      <c r="E81" s="24"/>
      <c r="F81" s="24"/>
      <c r="G81" s="24"/>
    </row>
    <row r="82" spans="1:8" x14ac:dyDescent="0.25">
      <c r="A82" s="43" t="s">
        <v>12</v>
      </c>
      <c r="B82" s="43"/>
      <c r="C82" s="43"/>
      <c r="D82" s="43"/>
      <c r="E82" s="43"/>
      <c r="F82" s="43"/>
      <c r="G82" s="25"/>
      <c r="H82" s="25"/>
    </row>
    <row r="83" spans="1:8" x14ac:dyDescent="0.25">
      <c r="A83" s="43"/>
      <c r="B83" s="43" t="s">
        <v>29</v>
      </c>
      <c r="C83" s="43" t="s">
        <v>30</v>
      </c>
      <c r="D83" s="43" t="s">
        <v>31</v>
      </c>
      <c r="E83" s="43" t="s">
        <v>35</v>
      </c>
      <c r="F83" s="43" t="s">
        <v>36</v>
      </c>
      <c r="G83" s="25"/>
      <c r="H83" s="25"/>
    </row>
    <row r="84" spans="1:8" x14ac:dyDescent="0.25">
      <c r="A84" s="43"/>
      <c r="B84" s="61">
        <v>4.3</v>
      </c>
      <c r="C84" s="43">
        <v>13116</v>
      </c>
      <c r="D84" s="43" t="s">
        <v>33</v>
      </c>
      <c r="E84" s="45">
        <f>C85/C86</f>
        <v>0.16929606585376816</v>
      </c>
      <c r="F84" s="45">
        <f>C84/C86</f>
        <v>8.4217825978078711E-2</v>
      </c>
      <c r="G84" s="25"/>
      <c r="H84" s="25"/>
    </row>
    <row r="85" spans="1:8" x14ac:dyDescent="0.25">
      <c r="A85" s="43"/>
      <c r="B85" s="61">
        <v>5.6</v>
      </c>
      <c r="C85" s="43">
        <v>26366</v>
      </c>
      <c r="D85" s="43" t="s">
        <v>34</v>
      </c>
      <c r="E85" s="43"/>
      <c r="F85" s="43"/>
      <c r="G85" s="25"/>
      <c r="H85" s="25"/>
    </row>
    <row r="86" spans="1:8" x14ac:dyDescent="0.25">
      <c r="A86" s="43"/>
      <c r="B86" s="61">
        <v>10.3</v>
      </c>
      <c r="C86" s="43">
        <v>155739</v>
      </c>
      <c r="D86" s="43" t="s">
        <v>28</v>
      </c>
      <c r="E86" s="43"/>
      <c r="F86" s="43"/>
      <c r="G86" s="25"/>
      <c r="H86" s="25"/>
    </row>
    <row r="87" spans="1:8" x14ac:dyDescent="0.25">
      <c r="A87" s="43"/>
      <c r="B87" s="46" t="s">
        <v>3</v>
      </c>
      <c r="C87" s="43">
        <f>SUM(C84:C86)</f>
        <v>195221</v>
      </c>
      <c r="D87" s="43"/>
      <c r="E87" s="43"/>
      <c r="F87" s="43"/>
      <c r="G87" s="25"/>
      <c r="H87" s="25"/>
    </row>
    <row r="88" spans="1:8" x14ac:dyDescent="0.25">
      <c r="A88" s="43"/>
      <c r="B88" s="43"/>
      <c r="C88" s="43"/>
      <c r="D88" s="43"/>
      <c r="E88" s="43"/>
      <c r="F88" s="43"/>
      <c r="G88" s="24"/>
    </row>
    <row r="89" spans="1:8" x14ac:dyDescent="0.25">
      <c r="A89" s="43"/>
      <c r="B89" s="43"/>
      <c r="C89" s="43"/>
      <c r="D89" s="43"/>
      <c r="E89" s="43"/>
      <c r="F89" s="43"/>
      <c r="G89" s="24"/>
    </row>
    <row r="90" spans="1:8" x14ac:dyDescent="0.25">
      <c r="A90" s="24"/>
      <c r="B90" s="24"/>
      <c r="C90" s="24"/>
      <c r="D90" s="24"/>
      <c r="E90" s="24"/>
      <c r="F90" s="24"/>
      <c r="G90" s="24"/>
    </row>
    <row r="91" spans="1:8" x14ac:dyDescent="0.25">
      <c r="A91" s="24"/>
      <c r="B91" s="24"/>
      <c r="C91" s="24"/>
      <c r="D91" s="24"/>
      <c r="E91" s="24"/>
      <c r="F91" s="24"/>
      <c r="G91" s="24"/>
    </row>
    <row r="92" spans="1:8" x14ac:dyDescent="0.25">
      <c r="A92" s="24"/>
      <c r="B92" s="24"/>
      <c r="C92" s="24"/>
      <c r="D92" s="24"/>
      <c r="E92" s="24"/>
      <c r="F92" s="24"/>
      <c r="G92" s="24"/>
    </row>
    <row r="93" spans="1:8" x14ac:dyDescent="0.25">
      <c r="A93" s="24"/>
      <c r="B93" s="24"/>
      <c r="C93" s="24"/>
      <c r="D93" s="24"/>
      <c r="E93" s="24"/>
      <c r="F93" s="24"/>
      <c r="G93" s="24"/>
    </row>
    <row r="94" spans="1:8" x14ac:dyDescent="0.25">
      <c r="A94" s="24"/>
      <c r="B94" s="24"/>
      <c r="C94" s="24"/>
      <c r="D94" s="24"/>
      <c r="E94" s="24"/>
      <c r="F94" s="24"/>
      <c r="G94" s="24"/>
    </row>
    <row r="95" spans="1:8" x14ac:dyDescent="0.25">
      <c r="A95" s="24"/>
      <c r="B95" s="24"/>
      <c r="C95" s="24"/>
      <c r="D95" s="24"/>
      <c r="E95" s="24"/>
      <c r="F95" s="24"/>
      <c r="G95" s="24"/>
    </row>
    <row r="96" spans="1:8" x14ac:dyDescent="0.25">
      <c r="A96" s="24"/>
      <c r="B96" s="24"/>
      <c r="C96" s="24"/>
      <c r="D96" s="24"/>
      <c r="E96" s="24"/>
      <c r="F96" s="24"/>
      <c r="G96" s="24"/>
    </row>
    <row r="97" spans="1:10" x14ac:dyDescent="0.25">
      <c r="A97" s="24"/>
      <c r="B97" s="24"/>
      <c r="C97" s="24"/>
      <c r="D97" s="24"/>
      <c r="E97" s="24"/>
      <c r="F97" s="24"/>
      <c r="G97" s="24"/>
    </row>
    <row r="98" spans="1:10" x14ac:dyDescent="0.25">
      <c r="A98" s="24"/>
      <c r="B98" s="24"/>
      <c r="C98" s="24"/>
      <c r="D98" s="24"/>
      <c r="E98" s="24"/>
      <c r="F98" s="24"/>
      <c r="G98" s="24"/>
    </row>
    <row r="99" spans="1:10" x14ac:dyDescent="0.25">
      <c r="A99" s="24"/>
      <c r="B99" s="24"/>
      <c r="C99" s="24"/>
      <c r="D99" s="24"/>
      <c r="E99" s="24"/>
      <c r="F99" s="24"/>
      <c r="G99" s="24"/>
    </row>
    <row r="100" spans="1:10" x14ac:dyDescent="0.25">
      <c r="A100" s="43" t="s">
        <v>11</v>
      </c>
      <c r="B100" s="43"/>
      <c r="C100" s="43"/>
      <c r="D100" s="43"/>
      <c r="E100" s="43"/>
      <c r="F100" s="43"/>
      <c r="G100" s="43"/>
      <c r="H100" s="25"/>
      <c r="I100" s="25"/>
      <c r="J100" s="25"/>
    </row>
    <row r="101" spans="1:10" x14ac:dyDescent="0.25">
      <c r="A101" s="43"/>
      <c r="B101" s="43" t="s">
        <v>29</v>
      </c>
      <c r="C101" s="43" t="s">
        <v>30</v>
      </c>
      <c r="D101" s="43" t="s">
        <v>31</v>
      </c>
      <c r="E101" s="43" t="s">
        <v>35</v>
      </c>
      <c r="F101" s="43" t="s">
        <v>36</v>
      </c>
      <c r="G101" s="43"/>
      <c r="H101" s="25"/>
      <c r="I101" s="25"/>
      <c r="J101" s="25"/>
    </row>
    <row r="102" spans="1:10" x14ac:dyDescent="0.25">
      <c r="A102" s="43"/>
      <c r="B102" s="61">
        <v>4.3</v>
      </c>
      <c r="C102" s="43">
        <v>90123</v>
      </c>
      <c r="D102" s="43" t="s">
        <v>33</v>
      </c>
      <c r="E102" s="45">
        <f>C103/C104</f>
        <v>0</v>
      </c>
      <c r="F102" s="45">
        <f>C102/C104</f>
        <v>0.57859426561035421</v>
      </c>
      <c r="G102" s="43"/>
      <c r="H102" s="25"/>
      <c r="I102" s="25"/>
      <c r="J102" s="25"/>
    </row>
    <row r="103" spans="1:10" x14ac:dyDescent="0.25">
      <c r="A103" s="43"/>
      <c r="B103" s="61">
        <v>5.6</v>
      </c>
      <c r="C103" s="43"/>
      <c r="D103" s="43" t="s">
        <v>34</v>
      </c>
      <c r="E103" s="43"/>
      <c r="F103" s="43"/>
      <c r="G103" s="43"/>
      <c r="H103" s="25"/>
      <c r="I103" s="25"/>
      <c r="J103" s="25"/>
    </row>
    <row r="104" spans="1:10" x14ac:dyDescent="0.25">
      <c r="A104" s="43"/>
      <c r="B104" s="61">
        <v>10.3</v>
      </c>
      <c r="C104" s="43">
        <v>155762</v>
      </c>
      <c r="D104" s="43" t="s">
        <v>28</v>
      </c>
      <c r="E104" s="43"/>
      <c r="F104" s="43"/>
      <c r="G104" s="43"/>
      <c r="H104" s="25"/>
      <c r="I104" s="25"/>
      <c r="J104" s="25"/>
    </row>
    <row r="105" spans="1:10" x14ac:dyDescent="0.25">
      <c r="A105" s="43"/>
      <c r="B105" s="46" t="s">
        <v>3</v>
      </c>
      <c r="C105" s="43">
        <f>SUM(C102:C104)</f>
        <v>245885</v>
      </c>
      <c r="D105" s="43"/>
      <c r="E105" s="43"/>
      <c r="F105" s="43"/>
      <c r="G105" s="43"/>
      <c r="H105" s="25"/>
      <c r="I105" s="25"/>
      <c r="J105" s="25"/>
    </row>
    <row r="106" spans="1:10" x14ac:dyDescent="0.25">
      <c r="A106" s="43"/>
      <c r="B106" s="43"/>
      <c r="C106" s="43"/>
      <c r="D106" s="43"/>
      <c r="E106" s="43"/>
      <c r="F106" s="43"/>
      <c r="G106" s="43"/>
    </row>
    <row r="107" spans="1:10" x14ac:dyDescent="0.25">
      <c r="A107" s="24"/>
      <c r="B107" s="24"/>
      <c r="C107" s="24"/>
      <c r="D107" s="24"/>
      <c r="E107" s="24"/>
      <c r="F107" s="24"/>
      <c r="G107" s="24"/>
    </row>
    <row r="108" spans="1:10" x14ac:dyDescent="0.25">
      <c r="A108" s="24"/>
      <c r="B108" s="24"/>
      <c r="C108" s="24"/>
      <c r="D108" s="24"/>
      <c r="E108" s="24"/>
      <c r="F108" s="24"/>
      <c r="G108" s="24"/>
    </row>
    <row r="109" spans="1:10" x14ac:dyDescent="0.25">
      <c r="A109" s="24"/>
      <c r="B109" s="24"/>
      <c r="C109" s="24"/>
      <c r="D109" s="24"/>
      <c r="E109" s="24"/>
      <c r="F109" s="24"/>
      <c r="G109" s="24"/>
    </row>
    <row r="110" spans="1:10" x14ac:dyDescent="0.25">
      <c r="A110" s="24"/>
      <c r="B110" s="24"/>
      <c r="C110" s="24"/>
      <c r="D110" s="24"/>
      <c r="E110" s="24"/>
      <c r="F110" s="24"/>
      <c r="G110" s="24"/>
    </row>
    <row r="111" spans="1:10" x14ac:dyDescent="0.25">
      <c r="A111" s="24"/>
      <c r="B111" s="24"/>
      <c r="C111" s="24"/>
      <c r="D111" s="24"/>
      <c r="E111" s="24"/>
      <c r="F111" s="24"/>
      <c r="G111" s="24"/>
    </row>
    <row r="112" spans="1:10" x14ac:dyDescent="0.25">
      <c r="A112" s="24"/>
      <c r="B112" s="24"/>
      <c r="C112" s="24"/>
      <c r="D112" s="24"/>
      <c r="E112" s="24"/>
      <c r="F112" s="24"/>
      <c r="G112" s="24"/>
    </row>
    <row r="113" spans="1:7" x14ac:dyDescent="0.25">
      <c r="A113" s="24"/>
      <c r="B113" s="24"/>
      <c r="C113" s="24"/>
      <c r="D113" s="24"/>
      <c r="E113" s="24"/>
      <c r="F113" s="24"/>
      <c r="G113" s="24"/>
    </row>
    <row r="114" spans="1:7" x14ac:dyDescent="0.25">
      <c r="A114" s="24"/>
      <c r="B114" s="24"/>
      <c r="C114" s="24"/>
      <c r="D114" s="24"/>
      <c r="E114" s="24"/>
      <c r="F114" s="24"/>
      <c r="G114" s="24"/>
    </row>
    <row r="115" spans="1:7" x14ac:dyDescent="0.25">
      <c r="A115" s="24"/>
      <c r="B115" s="24"/>
      <c r="C115" s="24"/>
      <c r="D115" s="24"/>
      <c r="E115" s="24"/>
      <c r="F115" s="24"/>
      <c r="G115" s="24"/>
    </row>
    <row r="116" spans="1:7" x14ac:dyDescent="0.25">
      <c r="A116" s="24"/>
      <c r="B116" s="24"/>
      <c r="C116" s="24"/>
      <c r="D116" s="24"/>
      <c r="E116" s="24"/>
      <c r="F116" s="24"/>
      <c r="G116" s="24"/>
    </row>
    <row r="117" spans="1:7" x14ac:dyDescent="0.25">
      <c r="A117" s="24"/>
      <c r="B117" s="24"/>
      <c r="C117" s="24"/>
      <c r="D117" s="24"/>
      <c r="E117" s="24"/>
      <c r="F117" s="24"/>
      <c r="G117" s="24"/>
    </row>
    <row r="118" spans="1:7" x14ac:dyDescent="0.25">
      <c r="A118" s="24"/>
      <c r="B118" s="24"/>
      <c r="C118" s="24"/>
      <c r="D118" s="24"/>
      <c r="E118" s="24"/>
      <c r="F118" s="24"/>
      <c r="G118" s="24"/>
    </row>
    <row r="119" spans="1:7" x14ac:dyDescent="0.25">
      <c r="A119" s="43" t="s">
        <v>6</v>
      </c>
      <c r="B119" s="43"/>
      <c r="C119" s="43"/>
      <c r="D119" s="43"/>
      <c r="E119" s="43"/>
      <c r="F119" s="43"/>
      <c r="G119" s="25"/>
    </row>
    <row r="120" spans="1:7" x14ac:dyDescent="0.25">
      <c r="A120" s="43"/>
      <c r="B120" s="43" t="s">
        <v>29</v>
      </c>
      <c r="C120" s="43" t="s">
        <v>30</v>
      </c>
      <c r="D120" s="43" t="s">
        <v>31</v>
      </c>
      <c r="E120" s="43" t="s">
        <v>35</v>
      </c>
      <c r="F120" s="43" t="s">
        <v>36</v>
      </c>
      <c r="G120" s="25"/>
    </row>
    <row r="121" spans="1:7" x14ac:dyDescent="0.25">
      <c r="A121" s="43"/>
      <c r="B121" s="61">
        <v>4.3</v>
      </c>
      <c r="C121" s="43">
        <v>8031</v>
      </c>
      <c r="D121" s="43" t="s">
        <v>33</v>
      </c>
      <c r="E121" s="45">
        <f>C122/C123</f>
        <v>0.16328148157694639</v>
      </c>
      <c r="F121" s="45">
        <f>C121/C123</f>
        <v>5.1750802263090742E-2</v>
      </c>
      <c r="G121" s="25"/>
    </row>
    <row r="122" spans="1:7" x14ac:dyDescent="0.25">
      <c r="A122" s="43"/>
      <c r="B122" s="61">
        <v>5.6</v>
      </c>
      <c r="C122" s="43">
        <v>25339</v>
      </c>
      <c r="D122" s="43" t="s">
        <v>34</v>
      </c>
      <c r="E122" s="43"/>
      <c r="F122" s="43"/>
      <c r="G122" s="25"/>
    </row>
    <row r="123" spans="1:7" x14ac:dyDescent="0.25">
      <c r="A123" s="43"/>
      <c r="B123" s="61">
        <v>10.3</v>
      </c>
      <c r="C123" s="43">
        <v>155186</v>
      </c>
      <c r="D123" s="43" t="s">
        <v>28</v>
      </c>
      <c r="E123" s="43"/>
      <c r="F123" s="43"/>
      <c r="G123" s="25"/>
    </row>
    <row r="124" spans="1:7" x14ac:dyDescent="0.25">
      <c r="A124" s="43"/>
      <c r="B124" s="46" t="s">
        <v>3</v>
      </c>
      <c r="C124" s="43">
        <f>SUM(C121:C123)</f>
        <v>188556</v>
      </c>
      <c r="D124" s="43"/>
      <c r="E124" s="43"/>
      <c r="F124" s="43"/>
      <c r="G124" s="25"/>
    </row>
    <row r="125" spans="1:7" x14ac:dyDescent="0.25">
      <c r="A125" s="43"/>
      <c r="B125" s="43"/>
      <c r="C125" s="43"/>
      <c r="D125" s="43"/>
      <c r="E125" s="43"/>
      <c r="F125" s="43"/>
      <c r="G125" s="25"/>
    </row>
    <row r="126" spans="1:7" x14ac:dyDescent="0.25">
      <c r="A126" s="43"/>
      <c r="B126" s="43"/>
      <c r="C126" s="43"/>
      <c r="D126" s="43"/>
      <c r="E126" s="43"/>
      <c r="F126" s="43"/>
      <c r="G126" s="24"/>
    </row>
    <row r="127" spans="1:7" x14ac:dyDescent="0.25">
      <c r="A127" s="24"/>
      <c r="B127" s="24"/>
      <c r="C127" s="24"/>
      <c r="D127" s="24"/>
      <c r="E127" s="24"/>
      <c r="F127" s="24"/>
      <c r="G127" s="24"/>
    </row>
    <row r="128" spans="1:7" x14ac:dyDescent="0.25">
      <c r="A128" s="24"/>
      <c r="B128" s="24"/>
      <c r="C128" s="24"/>
      <c r="D128" s="24"/>
      <c r="E128" s="24"/>
      <c r="F128" s="24"/>
      <c r="G128" s="24"/>
    </row>
    <row r="129" spans="1:7" x14ac:dyDescent="0.25">
      <c r="A129" s="24"/>
      <c r="B129" s="24"/>
      <c r="C129" s="24"/>
      <c r="D129" s="24"/>
      <c r="E129" s="24"/>
      <c r="F129" s="24"/>
      <c r="G129" s="24"/>
    </row>
    <row r="130" spans="1:7" x14ac:dyDescent="0.25">
      <c r="A130" s="24"/>
      <c r="B130" s="24"/>
      <c r="C130" s="24"/>
      <c r="D130" s="24"/>
      <c r="E130" s="24"/>
      <c r="F130" s="24"/>
      <c r="G130" s="24"/>
    </row>
    <row r="131" spans="1:7" x14ac:dyDescent="0.25">
      <c r="A131" s="24"/>
      <c r="B131" s="24"/>
      <c r="C131" s="24"/>
      <c r="D131" s="24"/>
      <c r="E131" s="24"/>
      <c r="F131" s="24"/>
      <c r="G131" s="24"/>
    </row>
    <row r="132" spans="1:7" x14ac:dyDescent="0.25">
      <c r="A132" s="24"/>
      <c r="B132" s="24"/>
      <c r="C132" s="24"/>
      <c r="D132" s="24"/>
      <c r="E132" s="24"/>
      <c r="F132" s="24"/>
      <c r="G132" s="24"/>
    </row>
    <row r="133" spans="1:7" x14ac:dyDescent="0.25">
      <c r="A133" s="24"/>
      <c r="B133" s="24"/>
      <c r="C133" s="24"/>
      <c r="D133" s="24"/>
      <c r="E133" s="24"/>
      <c r="F133" s="24"/>
      <c r="G133" s="24"/>
    </row>
    <row r="134" spans="1:7" x14ac:dyDescent="0.25">
      <c r="A134" s="24"/>
      <c r="B134" s="24"/>
      <c r="C134" s="24"/>
      <c r="D134" s="24"/>
      <c r="E134" s="24"/>
      <c r="F134" s="24"/>
      <c r="G134" s="24"/>
    </row>
    <row r="135" spans="1:7" x14ac:dyDescent="0.25">
      <c r="A135" s="24"/>
      <c r="B135" s="24"/>
      <c r="C135" s="24"/>
      <c r="D135" s="24"/>
      <c r="E135" s="24"/>
      <c r="F135" s="24"/>
      <c r="G135" s="24"/>
    </row>
    <row r="136" spans="1:7" x14ac:dyDescent="0.25">
      <c r="A136" s="24"/>
      <c r="B136" s="24"/>
      <c r="C136" s="24"/>
      <c r="D136" s="24"/>
      <c r="E136" s="24"/>
      <c r="F136" s="24"/>
      <c r="G136" s="24"/>
    </row>
    <row r="137" spans="1:7" x14ac:dyDescent="0.25">
      <c r="A137" s="24"/>
      <c r="B137" s="24"/>
      <c r="C137" s="24"/>
      <c r="D137" s="24"/>
      <c r="E137" s="24"/>
      <c r="F137" s="24"/>
      <c r="G137" s="24"/>
    </row>
    <row r="138" spans="1:7" x14ac:dyDescent="0.25">
      <c r="A138" s="43" t="s">
        <v>5</v>
      </c>
      <c r="B138" s="43"/>
      <c r="C138" s="43"/>
      <c r="D138" s="43"/>
      <c r="E138" s="43"/>
      <c r="F138" s="43"/>
      <c r="G138" s="24"/>
    </row>
    <row r="139" spans="1:7" x14ac:dyDescent="0.25">
      <c r="A139" s="43"/>
      <c r="B139" s="43" t="s">
        <v>29</v>
      </c>
      <c r="C139" s="43" t="s">
        <v>30</v>
      </c>
      <c r="D139" s="43" t="s">
        <v>31</v>
      </c>
      <c r="E139" s="43" t="s">
        <v>35</v>
      </c>
      <c r="F139" s="43" t="s">
        <v>36</v>
      </c>
      <c r="G139" s="24"/>
    </row>
    <row r="140" spans="1:7" x14ac:dyDescent="0.25">
      <c r="A140" s="43"/>
      <c r="B140" s="61">
        <v>4.3</v>
      </c>
      <c r="C140" s="43">
        <v>26546</v>
      </c>
      <c r="D140" s="43" t="s">
        <v>33</v>
      </c>
      <c r="E140" s="45">
        <f>C141/C142</f>
        <v>0.13724883881233532</v>
      </c>
      <c r="F140" s="45">
        <f>C140/C142</f>
        <v>0.17101185989731299</v>
      </c>
      <c r="G140" s="24"/>
    </row>
    <row r="141" spans="1:7" x14ac:dyDescent="0.25">
      <c r="A141" s="43"/>
      <c r="B141" s="61">
        <v>5.6</v>
      </c>
      <c r="C141" s="43">
        <v>21305</v>
      </c>
      <c r="D141" s="43" t="s">
        <v>34</v>
      </c>
      <c r="E141" s="43"/>
      <c r="F141" s="43"/>
      <c r="G141" s="24"/>
    </row>
    <row r="142" spans="1:7" x14ac:dyDescent="0.25">
      <c r="A142" s="43"/>
      <c r="B142" s="61">
        <v>10.3</v>
      </c>
      <c r="C142" s="43">
        <v>155229</v>
      </c>
      <c r="D142" s="43" t="s">
        <v>28</v>
      </c>
      <c r="E142" s="43"/>
      <c r="F142" s="43"/>
      <c r="G142" s="24"/>
    </row>
    <row r="143" spans="1:7" x14ac:dyDescent="0.25">
      <c r="A143" s="43"/>
      <c r="B143" s="46" t="s">
        <v>3</v>
      </c>
      <c r="C143" s="43">
        <f>SUM(C140:C142)</f>
        <v>203080</v>
      </c>
      <c r="D143" s="43"/>
      <c r="E143" s="43"/>
      <c r="F143" s="43"/>
      <c r="G143" s="24"/>
    </row>
    <row r="144" spans="1:7" x14ac:dyDescent="0.25">
      <c r="A144" s="25"/>
      <c r="B144" s="25"/>
      <c r="C144" s="25"/>
      <c r="D144" s="25"/>
      <c r="E144" s="25"/>
      <c r="F144" s="25"/>
      <c r="G144" s="24"/>
    </row>
    <row r="145" spans="1:7" x14ac:dyDescent="0.25">
      <c r="A145" s="25"/>
      <c r="B145" s="25"/>
      <c r="C145" s="25"/>
      <c r="D145" s="25"/>
      <c r="E145" s="25"/>
      <c r="F145" s="25"/>
      <c r="G145" s="24"/>
    </row>
    <row r="146" spans="1:7" x14ac:dyDescent="0.25">
      <c r="A146" s="24"/>
      <c r="B146" s="24"/>
      <c r="C146" s="24"/>
      <c r="D146" s="24"/>
      <c r="E146" s="24"/>
      <c r="F146" s="24"/>
      <c r="G146" s="24"/>
    </row>
    <row r="147" spans="1:7" x14ac:dyDescent="0.25">
      <c r="A147" s="24"/>
      <c r="B147" s="24"/>
      <c r="C147" s="24"/>
      <c r="D147" s="24"/>
      <c r="E147" s="24"/>
      <c r="F147" s="24"/>
      <c r="G147" s="24"/>
    </row>
    <row r="148" spans="1:7" x14ac:dyDescent="0.25">
      <c r="A148" s="24"/>
      <c r="B148" s="24"/>
      <c r="C148" s="24"/>
      <c r="D148" s="24"/>
      <c r="E148" s="24"/>
      <c r="F148" s="24"/>
      <c r="G148" s="24"/>
    </row>
    <row r="149" spans="1:7" x14ac:dyDescent="0.25">
      <c r="A149" s="24"/>
      <c r="B149" s="24"/>
      <c r="C149" s="24"/>
      <c r="D149" s="24"/>
      <c r="E149" s="24"/>
      <c r="F149" s="24"/>
      <c r="G149" s="24"/>
    </row>
    <row r="150" spans="1:7" x14ac:dyDescent="0.25">
      <c r="A150" s="24"/>
      <c r="B150" s="24"/>
      <c r="C150" s="24"/>
      <c r="D150" s="24"/>
      <c r="E150" s="24"/>
      <c r="F150" s="24"/>
      <c r="G150" s="24"/>
    </row>
    <row r="151" spans="1:7" x14ac:dyDescent="0.25">
      <c r="A151" s="24"/>
      <c r="B151" s="24"/>
      <c r="C151" s="24"/>
      <c r="D151" s="24"/>
      <c r="E151" s="24"/>
      <c r="F151" s="24"/>
      <c r="G151" s="24"/>
    </row>
    <row r="152" spans="1:7" x14ac:dyDescent="0.25">
      <c r="A152" s="24"/>
      <c r="B152" s="24"/>
      <c r="C152" s="24"/>
      <c r="D152" s="24"/>
      <c r="E152" s="24"/>
      <c r="F152" s="24"/>
      <c r="G152" s="24"/>
    </row>
    <row r="153" spans="1:7" x14ac:dyDescent="0.25">
      <c r="A153" s="24"/>
      <c r="B153" s="24"/>
      <c r="C153" s="24"/>
      <c r="D153" s="24"/>
      <c r="E153" s="24"/>
      <c r="F153" s="24"/>
      <c r="G153" s="24"/>
    </row>
    <row r="154" spans="1:7" x14ac:dyDescent="0.25">
      <c r="A154" s="24"/>
      <c r="B154" s="24"/>
      <c r="C154" s="24"/>
      <c r="D154" s="24"/>
      <c r="E154" s="24"/>
      <c r="F154" s="24"/>
      <c r="G154" s="24"/>
    </row>
    <row r="155" spans="1:7" x14ac:dyDescent="0.25">
      <c r="A155" s="24"/>
      <c r="B155" s="24"/>
      <c r="C155" s="24"/>
      <c r="D155" s="24"/>
      <c r="E155" s="24"/>
      <c r="F155" s="24"/>
      <c r="G155" s="24"/>
    </row>
    <row r="156" spans="1:7" x14ac:dyDescent="0.25">
      <c r="A156" s="24"/>
      <c r="B156" s="24"/>
      <c r="C156" s="24"/>
      <c r="D156" s="24"/>
      <c r="E156" s="24"/>
      <c r="F156" s="24"/>
      <c r="G156" s="24"/>
    </row>
    <row r="157" spans="1:7" x14ac:dyDescent="0.25">
      <c r="A157" s="43" t="s">
        <v>14</v>
      </c>
      <c r="B157" s="43"/>
      <c r="C157" s="43"/>
      <c r="D157" s="43"/>
      <c r="E157" s="43"/>
      <c r="F157" s="43"/>
      <c r="G157" s="24"/>
    </row>
    <row r="158" spans="1:7" x14ac:dyDescent="0.25">
      <c r="A158" s="43"/>
      <c r="B158" s="43" t="s">
        <v>29</v>
      </c>
      <c r="C158" s="43" t="s">
        <v>30</v>
      </c>
      <c r="D158" s="43" t="s">
        <v>31</v>
      </c>
      <c r="E158" s="43" t="s">
        <v>35</v>
      </c>
      <c r="F158" s="43" t="s">
        <v>36</v>
      </c>
      <c r="G158" s="24"/>
    </row>
    <row r="159" spans="1:7" x14ac:dyDescent="0.25">
      <c r="A159" s="43"/>
      <c r="B159" s="61">
        <v>4.3</v>
      </c>
      <c r="C159" s="43">
        <v>45915</v>
      </c>
      <c r="D159" s="43" t="s">
        <v>33</v>
      </c>
      <c r="E159" s="45">
        <f>C160/C161</f>
        <v>9.7424657534246575E-2</v>
      </c>
      <c r="F159" s="45">
        <f>C159/C161</f>
        <v>0.29598710717163579</v>
      </c>
      <c r="G159" s="24"/>
    </row>
    <row r="160" spans="1:7" x14ac:dyDescent="0.25">
      <c r="A160" s="43"/>
      <c r="B160" s="61">
        <v>5.6</v>
      </c>
      <c r="C160" s="43">
        <v>15113</v>
      </c>
      <c r="D160" s="43" t="s">
        <v>34</v>
      </c>
      <c r="E160" s="43"/>
      <c r="F160" s="43"/>
      <c r="G160" s="24"/>
    </row>
    <row r="161" spans="1:7" x14ac:dyDescent="0.25">
      <c r="A161" s="43"/>
      <c r="B161" s="61">
        <v>10.3</v>
      </c>
      <c r="C161" s="43">
        <v>155125</v>
      </c>
      <c r="D161" s="43" t="s">
        <v>28</v>
      </c>
      <c r="E161" s="43"/>
      <c r="F161" s="43"/>
      <c r="G161" s="24"/>
    </row>
    <row r="162" spans="1:7" x14ac:dyDescent="0.25">
      <c r="A162" s="43"/>
      <c r="B162" s="46" t="s">
        <v>3</v>
      </c>
      <c r="C162" s="43">
        <f>SUM(C159:C161)</f>
        <v>216153</v>
      </c>
      <c r="D162" s="43"/>
      <c r="E162" s="43"/>
      <c r="F162" s="43"/>
      <c r="G162" s="24"/>
    </row>
    <row r="163" spans="1:7" x14ac:dyDescent="0.25">
      <c r="A163" s="43"/>
      <c r="B163" s="43"/>
      <c r="C163" s="43"/>
      <c r="D163" s="43"/>
      <c r="E163" s="43"/>
      <c r="F163" s="43"/>
      <c r="G163" s="24"/>
    </row>
    <row r="164" spans="1:7" x14ac:dyDescent="0.25">
      <c r="A164" s="43"/>
      <c r="B164" s="43"/>
      <c r="C164" s="43"/>
      <c r="D164" s="43"/>
      <c r="E164" s="43"/>
      <c r="F164" s="43"/>
      <c r="G164" s="24"/>
    </row>
    <row r="165" spans="1:7" x14ac:dyDescent="0.25">
      <c r="A165" s="24"/>
      <c r="B165" s="24"/>
      <c r="C165" s="24"/>
      <c r="D165" s="24"/>
      <c r="E165" s="24"/>
      <c r="F165" s="24"/>
      <c r="G165" s="24"/>
    </row>
    <row r="166" spans="1:7" x14ac:dyDescent="0.25">
      <c r="A166" s="24"/>
      <c r="B166" s="24"/>
      <c r="C166" s="24"/>
      <c r="D166" s="24"/>
      <c r="E166" s="24"/>
      <c r="F166" s="24"/>
      <c r="G166" s="24"/>
    </row>
    <row r="167" spans="1:7" x14ac:dyDescent="0.25">
      <c r="A167" s="24"/>
      <c r="B167" s="24"/>
      <c r="C167" s="24"/>
      <c r="D167" s="24"/>
      <c r="E167" s="24"/>
      <c r="F167" s="24"/>
      <c r="G167" s="24"/>
    </row>
    <row r="168" spans="1:7" x14ac:dyDescent="0.25">
      <c r="A168" s="24"/>
      <c r="B168" s="24"/>
      <c r="C168" s="24"/>
      <c r="D168" s="24"/>
      <c r="E168" s="24"/>
      <c r="F168" s="24"/>
      <c r="G168" s="24"/>
    </row>
    <row r="169" spans="1:7" x14ac:dyDescent="0.25">
      <c r="A169" s="24"/>
      <c r="B169" s="24"/>
      <c r="C169" s="24"/>
      <c r="D169" s="24"/>
      <c r="E169" s="24"/>
      <c r="F169" s="24"/>
      <c r="G169" s="24"/>
    </row>
    <row r="170" spans="1:7" x14ac:dyDescent="0.25">
      <c r="A170" s="24"/>
      <c r="B170" s="24"/>
      <c r="C170" s="24"/>
      <c r="D170" s="24"/>
      <c r="E170" s="24"/>
      <c r="F170" s="24"/>
      <c r="G170" s="24"/>
    </row>
    <row r="171" spans="1:7" x14ac:dyDescent="0.25">
      <c r="A171" s="24"/>
      <c r="B171" s="24"/>
      <c r="C171" s="24"/>
      <c r="D171" s="24"/>
      <c r="E171" s="24"/>
      <c r="F171" s="24"/>
      <c r="G171" s="24"/>
    </row>
    <row r="172" spans="1:7" x14ac:dyDescent="0.25">
      <c r="A172" s="24"/>
      <c r="B172" s="24"/>
      <c r="C172" s="24"/>
      <c r="D172" s="24"/>
      <c r="E172" s="24"/>
      <c r="F172" s="24"/>
      <c r="G172" s="24"/>
    </row>
    <row r="173" spans="1:7" x14ac:dyDescent="0.25">
      <c r="A173" s="24"/>
      <c r="B173" s="24"/>
      <c r="C173" s="24"/>
      <c r="D173" s="24"/>
      <c r="E173" s="24"/>
      <c r="F173" s="24"/>
      <c r="G173" s="24"/>
    </row>
    <row r="174" spans="1:7" x14ac:dyDescent="0.25">
      <c r="A174" s="24"/>
      <c r="B174" s="24"/>
      <c r="C174" s="24"/>
      <c r="D174" s="24"/>
      <c r="E174" s="24"/>
      <c r="F174" s="24"/>
      <c r="G174" s="24"/>
    </row>
    <row r="175" spans="1:7" x14ac:dyDescent="0.25">
      <c r="A175" s="24"/>
      <c r="B175" s="24"/>
      <c r="C175" s="24"/>
      <c r="D175" s="24"/>
      <c r="E175" s="24"/>
      <c r="F175" s="24"/>
      <c r="G175" s="24"/>
    </row>
    <row r="176" spans="1:7" x14ac:dyDescent="0.25">
      <c r="A176" s="24"/>
      <c r="B176" s="24"/>
      <c r="C176" s="24"/>
      <c r="D176" s="24"/>
      <c r="E176" s="24"/>
      <c r="F176" s="24"/>
      <c r="G176" s="24"/>
    </row>
    <row r="177" spans="1:7" x14ac:dyDescent="0.25">
      <c r="A177" s="43" t="s">
        <v>1</v>
      </c>
      <c r="B177" s="43"/>
      <c r="C177" s="43"/>
      <c r="D177" s="43"/>
      <c r="E177" s="43"/>
      <c r="F177" s="43"/>
      <c r="G177" s="25"/>
    </row>
    <row r="178" spans="1:7" x14ac:dyDescent="0.25">
      <c r="A178" s="43"/>
      <c r="B178" s="43" t="s">
        <v>29</v>
      </c>
      <c r="C178" s="43" t="s">
        <v>30</v>
      </c>
      <c r="D178" s="43" t="s">
        <v>31</v>
      </c>
      <c r="E178" s="43" t="s">
        <v>35</v>
      </c>
      <c r="F178" s="43" t="s">
        <v>36</v>
      </c>
      <c r="G178" s="25"/>
    </row>
    <row r="179" spans="1:7" x14ac:dyDescent="0.25">
      <c r="A179" s="43"/>
      <c r="B179" s="61">
        <v>4.3</v>
      </c>
      <c r="C179" s="43">
        <v>8446</v>
      </c>
      <c r="D179" s="43" t="s">
        <v>33</v>
      </c>
      <c r="E179" s="45">
        <f>C180/C181</f>
        <v>0.18247146040842316</v>
      </c>
      <c r="F179" s="45">
        <f>C179/C181</f>
        <v>5.4876582915878866E-2</v>
      </c>
      <c r="G179" s="25"/>
    </row>
    <row r="180" spans="1:7" x14ac:dyDescent="0.25">
      <c r="A180" s="43"/>
      <c r="B180" s="61">
        <v>5.6</v>
      </c>
      <c r="C180" s="43">
        <v>28084</v>
      </c>
      <c r="D180" s="43" t="s">
        <v>34</v>
      </c>
      <c r="E180" s="43"/>
      <c r="F180" s="43"/>
      <c r="G180" s="25"/>
    </row>
    <row r="181" spans="1:7" x14ac:dyDescent="0.25">
      <c r="A181" s="43"/>
      <c r="B181" s="61">
        <v>10.3</v>
      </c>
      <c r="C181" s="43">
        <v>153909</v>
      </c>
      <c r="D181" s="43" t="s">
        <v>28</v>
      </c>
      <c r="E181" s="43"/>
      <c r="F181" s="43"/>
      <c r="G181" s="25"/>
    </row>
    <row r="182" spans="1:7" x14ac:dyDescent="0.25">
      <c r="A182" s="43"/>
      <c r="B182" s="46" t="s">
        <v>3</v>
      </c>
      <c r="C182" s="43">
        <f>SUM(C179:C181)</f>
        <v>190439</v>
      </c>
      <c r="D182" s="43"/>
      <c r="E182" s="43"/>
      <c r="F182" s="43"/>
      <c r="G182" s="25"/>
    </row>
    <row r="183" spans="1:7" x14ac:dyDescent="0.25">
      <c r="A183" s="43"/>
      <c r="B183" s="43"/>
      <c r="C183" s="43"/>
      <c r="D183" s="43"/>
      <c r="E183" s="43"/>
      <c r="F183" s="43"/>
      <c r="G183" s="25"/>
    </row>
    <row r="184" spans="1:7" x14ac:dyDescent="0.25">
      <c r="A184" s="24"/>
      <c r="B184" s="24"/>
      <c r="C184" s="24"/>
      <c r="D184" s="24"/>
      <c r="E184" s="24"/>
      <c r="F184" s="24"/>
      <c r="G184" s="24"/>
    </row>
    <row r="185" spans="1:7" x14ac:dyDescent="0.25">
      <c r="A185" s="24"/>
      <c r="B185" s="24"/>
      <c r="C185" s="24"/>
      <c r="D185" s="24"/>
      <c r="E185" s="24"/>
      <c r="F185" s="24"/>
      <c r="G185" s="24"/>
    </row>
    <row r="186" spans="1:7" x14ac:dyDescent="0.25">
      <c r="A186" s="24"/>
      <c r="B186" s="24"/>
      <c r="C186" s="24"/>
      <c r="D186" s="24"/>
      <c r="E186" s="24"/>
      <c r="F186" s="24"/>
      <c r="G186" s="24"/>
    </row>
    <row r="187" spans="1:7" x14ac:dyDescent="0.25">
      <c r="A187" s="24"/>
      <c r="B187" s="24"/>
      <c r="C187" s="24"/>
      <c r="D187" s="24"/>
      <c r="E187" s="24"/>
      <c r="F187" s="24"/>
      <c r="G187" s="24"/>
    </row>
    <row r="188" spans="1:7" x14ac:dyDescent="0.25">
      <c r="A188" s="24"/>
      <c r="B188" s="24"/>
      <c r="C188" s="24"/>
      <c r="D188" s="24"/>
      <c r="E188" s="24"/>
      <c r="F188" s="24"/>
      <c r="G188" s="24"/>
    </row>
    <row r="189" spans="1:7" x14ac:dyDescent="0.25">
      <c r="A189" s="24"/>
      <c r="B189" s="24"/>
      <c r="C189" s="24"/>
      <c r="D189" s="24"/>
      <c r="E189" s="24"/>
      <c r="F189" s="24"/>
      <c r="G189" s="24"/>
    </row>
    <row r="190" spans="1:7" x14ac:dyDescent="0.25">
      <c r="A190" s="24"/>
      <c r="B190" s="24"/>
      <c r="C190" s="24"/>
      <c r="D190" s="24"/>
      <c r="E190" s="24"/>
      <c r="F190" s="24"/>
      <c r="G190" s="24"/>
    </row>
    <row r="191" spans="1:7" x14ac:dyDescent="0.25">
      <c r="A191" s="24"/>
      <c r="B191" s="24"/>
      <c r="C191" s="24"/>
      <c r="D191" s="24"/>
      <c r="E191" s="24"/>
      <c r="F191" s="24"/>
      <c r="G191" s="24"/>
    </row>
    <row r="192" spans="1:7" x14ac:dyDescent="0.25">
      <c r="A192" s="24"/>
      <c r="B192" s="24"/>
      <c r="C192" s="24"/>
      <c r="D192" s="24"/>
      <c r="E192" s="24"/>
      <c r="F192" s="24"/>
      <c r="G192" s="24"/>
    </row>
    <row r="193" spans="1:7" x14ac:dyDescent="0.25">
      <c r="A193" s="24"/>
      <c r="B193" s="24"/>
      <c r="C193" s="24"/>
      <c r="D193" s="24"/>
      <c r="E193" s="24"/>
      <c r="F193" s="24"/>
      <c r="G193" s="24"/>
    </row>
    <row r="194" spans="1:7" x14ac:dyDescent="0.25">
      <c r="A194" s="24"/>
      <c r="B194" s="24"/>
      <c r="C194" s="24"/>
      <c r="D194" s="24"/>
      <c r="E194" s="24"/>
      <c r="F194" s="24"/>
      <c r="G194" s="24"/>
    </row>
    <row r="195" spans="1:7" x14ac:dyDescent="0.25">
      <c r="A195" s="24"/>
      <c r="B195" s="24"/>
      <c r="C195" s="24"/>
      <c r="D195" s="24"/>
      <c r="E195" s="24"/>
      <c r="F195" s="24"/>
      <c r="G195" s="24"/>
    </row>
    <row r="196" spans="1:7" x14ac:dyDescent="0.25">
      <c r="A196" s="43" t="s">
        <v>15</v>
      </c>
      <c r="B196" s="43"/>
      <c r="C196" s="43"/>
      <c r="D196" s="43"/>
      <c r="E196" s="43"/>
      <c r="F196" s="43"/>
      <c r="G196" s="24"/>
    </row>
    <row r="197" spans="1:7" x14ac:dyDescent="0.25">
      <c r="A197" s="43"/>
      <c r="B197" s="43" t="s">
        <v>29</v>
      </c>
      <c r="C197" s="43" t="s">
        <v>30</v>
      </c>
      <c r="D197" s="43" t="s">
        <v>31</v>
      </c>
      <c r="E197" s="43" t="s">
        <v>35</v>
      </c>
      <c r="F197" s="43" t="s">
        <v>36</v>
      </c>
      <c r="G197" s="24"/>
    </row>
    <row r="198" spans="1:7" x14ac:dyDescent="0.25">
      <c r="A198" s="43"/>
      <c r="B198" s="61">
        <v>4.3</v>
      </c>
      <c r="C198" s="43">
        <v>11074</v>
      </c>
      <c r="D198" s="43" t="s">
        <v>33</v>
      </c>
      <c r="E198" s="45">
        <f>C199/C200</f>
        <v>0.17893331793183553</v>
      </c>
      <c r="F198" s="45">
        <f>C198/C200</f>
        <v>7.106507774547742E-2</v>
      </c>
      <c r="G198" s="24"/>
    </row>
    <row r="199" spans="1:7" x14ac:dyDescent="0.25">
      <c r="A199" s="43"/>
      <c r="B199" s="61">
        <v>5.6</v>
      </c>
      <c r="C199" s="43">
        <v>27883</v>
      </c>
      <c r="D199" s="43" t="s">
        <v>34</v>
      </c>
      <c r="E199" s="43"/>
      <c r="F199" s="43"/>
      <c r="G199" s="24"/>
    </row>
    <row r="200" spans="1:7" x14ac:dyDescent="0.25">
      <c r="A200" s="43"/>
      <c r="B200" s="61">
        <v>10.3</v>
      </c>
      <c r="C200" s="43">
        <v>155829</v>
      </c>
      <c r="D200" s="43" t="s">
        <v>28</v>
      </c>
      <c r="E200" s="43"/>
      <c r="F200" s="43"/>
      <c r="G200" s="24"/>
    </row>
    <row r="201" spans="1:7" x14ac:dyDescent="0.25">
      <c r="A201" s="43"/>
      <c r="B201" s="46" t="s">
        <v>3</v>
      </c>
      <c r="C201" s="43">
        <f>SUM(C198:C200)</f>
        <v>194786</v>
      </c>
      <c r="D201" s="43"/>
      <c r="E201" s="43"/>
      <c r="F201" s="43"/>
      <c r="G201" s="24"/>
    </row>
    <row r="202" spans="1:7" x14ac:dyDescent="0.25">
      <c r="A202" s="43"/>
      <c r="B202" s="43"/>
      <c r="C202" s="43"/>
      <c r="D202" s="43"/>
      <c r="E202" s="43"/>
      <c r="F202" s="43"/>
      <c r="G202" s="24"/>
    </row>
    <row r="203" spans="1:7" x14ac:dyDescent="0.25">
      <c r="A203" s="24"/>
      <c r="B203" s="24"/>
      <c r="C203" s="24"/>
      <c r="D203" s="24"/>
      <c r="E203" s="24"/>
      <c r="F203" s="24"/>
      <c r="G203" s="24"/>
    </row>
    <row r="204" spans="1:7" x14ac:dyDescent="0.25">
      <c r="A204" s="24"/>
      <c r="B204" s="24"/>
      <c r="C204" s="24"/>
      <c r="D204" s="24"/>
      <c r="E204" s="24"/>
      <c r="F204" s="24"/>
      <c r="G204" s="24"/>
    </row>
    <row r="205" spans="1:7" x14ac:dyDescent="0.25">
      <c r="A205" s="24"/>
      <c r="B205" s="24"/>
      <c r="C205" s="24"/>
      <c r="D205" s="24"/>
      <c r="E205" s="24"/>
      <c r="F205" s="24"/>
      <c r="G205" s="24"/>
    </row>
    <row r="206" spans="1:7" x14ac:dyDescent="0.25">
      <c r="A206" s="24"/>
      <c r="B206" s="24"/>
      <c r="C206" s="24"/>
      <c r="D206" s="24"/>
      <c r="E206" s="24"/>
      <c r="F206" s="24"/>
      <c r="G206" s="24"/>
    </row>
    <row r="207" spans="1:7" x14ac:dyDescent="0.25">
      <c r="A207" s="24"/>
      <c r="B207" s="24"/>
      <c r="C207" s="24"/>
      <c r="D207" s="24"/>
      <c r="E207" s="24"/>
      <c r="F207" s="24"/>
      <c r="G207" s="24"/>
    </row>
    <row r="208" spans="1:7" x14ac:dyDescent="0.25">
      <c r="A208" s="24"/>
      <c r="B208" s="24"/>
      <c r="C208" s="24"/>
      <c r="D208" s="24"/>
      <c r="E208" s="24"/>
      <c r="F208" s="24"/>
      <c r="G208" s="24"/>
    </row>
    <row r="209" spans="1:7" x14ac:dyDescent="0.25">
      <c r="A209" s="24"/>
      <c r="B209" s="24"/>
      <c r="C209" s="24"/>
      <c r="D209" s="24"/>
      <c r="E209" s="24"/>
      <c r="F209" s="24"/>
      <c r="G209" s="24"/>
    </row>
    <row r="210" spans="1:7" x14ac:dyDescent="0.25">
      <c r="A210" s="24"/>
      <c r="B210" s="24"/>
      <c r="C210" s="24"/>
      <c r="D210" s="24"/>
      <c r="E210" s="24"/>
      <c r="F210" s="24"/>
      <c r="G210" s="24"/>
    </row>
    <row r="211" spans="1:7" x14ac:dyDescent="0.25">
      <c r="A211" s="24"/>
      <c r="B211" s="24"/>
      <c r="C211" s="24"/>
      <c r="D211" s="24"/>
      <c r="E211" s="24"/>
      <c r="F211" s="24"/>
      <c r="G211" s="24"/>
    </row>
    <row r="212" spans="1:7" x14ac:dyDescent="0.25">
      <c r="A212" s="24"/>
      <c r="B212" s="24"/>
      <c r="C212" s="24"/>
      <c r="D212" s="24"/>
      <c r="E212" s="24"/>
      <c r="F212" s="24"/>
      <c r="G212" s="24"/>
    </row>
    <row r="213" spans="1:7" x14ac:dyDescent="0.25">
      <c r="A213" s="24"/>
      <c r="B213" s="24"/>
      <c r="C213" s="24"/>
      <c r="D213" s="24"/>
      <c r="E213" s="24"/>
      <c r="F213" s="24"/>
      <c r="G213" s="24"/>
    </row>
    <row r="214" spans="1:7" x14ac:dyDescent="0.25">
      <c r="A214" s="24"/>
      <c r="B214" s="24"/>
      <c r="C214" s="24"/>
      <c r="D214" s="24"/>
      <c r="E214" s="24"/>
      <c r="F214" s="24"/>
      <c r="G214" s="24"/>
    </row>
    <row r="215" spans="1:7" x14ac:dyDescent="0.25">
      <c r="A215" s="43" t="s">
        <v>17</v>
      </c>
      <c r="B215" s="43"/>
      <c r="C215" s="43"/>
      <c r="D215" s="43"/>
      <c r="E215" s="43"/>
      <c r="F215" s="43"/>
      <c r="G215" s="43"/>
    </row>
    <row r="216" spans="1:7" x14ac:dyDescent="0.25">
      <c r="A216" s="43"/>
      <c r="B216" s="43" t="s">
        <v>29</v>
      </c>
      <c r="C216" s="43" t="s">
        <v>30</v>
      </c>
      <c r="D216" s="43" t="s">
        <v>31</v>
      </c>
      <c r="E216" s="43" t="s">
        <v>35</v>
      </c>
      <c r="F216" s="43" t="s">
        <v>36</v>
      </c>
      <c r="G216" s="43"/>
    </row>
    <row r="217" spans="1:7" x14ac:dyDescent="0.25">
      <c r="A217" s="43"/>
      <c r="B217" s="61">
        <v>4.3</v>
      </c>
      <c r="C217" s="43">
        <v>21451</v>
      </c>
      <c r="D217" s="43" t="s">
        <v>33</v>
      </c>
      <c r="E217" s="45">
        <f>C218/C219</f>
        <v>0.17405264901506079</v>
      </c>
      <c r="F217" s="45">
        <f>C217/C219</f>
        <v>0.13666190973726461</v>
      </c>
      <c r="G217" s="43"/>
    </row>
    <row r="218" spans="1:7" x14ac:dyDescent="0.25">
      <c r="A218" s="43"/>
      <c r="B218" s="61">
        <v>5.6</v>
      </c>
      <c r="C218" s="43">
        <v>27320</v>
      </c>
      <c r="D218" s="43" t="s">
        <v>34</v>
      </c>
      <c r="E218" s="43"/>
      <c r="F218" s="43"/>
      <c r="G218" s="43"/>
    </row>
    <row r="219" spans="1:7" x14ac:dyDescent="0.25">
      <c r="A219" s="43"/>
      <c r="B219" s="61">
        <v>10.3</v>
      </c>
      <c r="C219" s="43">
        <v>156964</v>
      </c>
      <c r="D219" s="43" t="s">
        <v>28</v>
      </c>
      <c r="E219" s="43"/>
      <c r="F219" s="43"/>
      <c r="G219" s="43"/>
    </row>
    <row r="220" spans="1:7" x14ac:dyDescent="0.25">
      <c r="A220" s="43"/>
      <c r="B220" s="46" t="s">
        <v>3</v>
      </c>
      <c r="C220" s="43">
        <f>SUM(C217:C219)</f>
        <v>205735</v>
      </c>
      <c r="D220" s="43"/>
      <c r="E220" s="43"/>
      <c r="F220" s="43"/>
      <c r="G220" s="43"/>
    </row>
    <row r="221" spans="1:7" x14ac:dyDescent="0.25">
      <c r="A221" s="43"/>
      <c r="B221" s="43"/>
      <c r="C221" s="43"/>
      <c r="D221" s="43"/>
      <c r="E221" s="43"/>
      <c r="F221" s="43"/>
      <c r="G221" s="43"/>
    </row>
    <row r="222" spans="1:7" x14ac:dyDescent="0.25">
      <c r="A222" s="43"/>
      <c r="B222" s="43"/>
      <c r="C222" s="43"/>
      <c r="D222" s="43"/>
      <c r="E222" s="43"/>
      <c r="F222" s="43"/>
      <c r="G222" s="43"/>
    </row>
    <row r="223" spans="1:7" x14ac:dyDescent="0.25">
      <c r="A223" s="43"/>
      <c r="B223" s="43"/>
      <c r="C223" s="43"/>
      <c r="D223" s="43"/>
      <c r="E223" s="43"/>
      <c r="F223" s="43"/>
      <c r="G223" s="43"/>
    </row>
    <row r="224" spans="1:7" x14ac:dyDescent="0.25">
      <c r="A224" s="24"/>
      <c r="B224" s="24"/>
      <c r="C224" s="24"/>
      <c r="D224" s="24"/>
      <c r="E224" s="24"/>
      <c r="F224" s="24"/>
      <c r="G224" s="24"/>
    </row>
    <row r="225" spans="1:7" x14ac:dyDescent="0.25">
      <c r="A225" s="24"/>
      <c r="B225" s="24"/>
      <c r="C225" s="24"/>
      <c r="D225" s="24"/>
      <c r="E225" s="24"/>
      <c r="F225" s="24"/>
      <c r="G225" s="24"/>
    </row>
    <row r="226" spans="1:7" x14ac:dyDescent="0.25">
      <c r="A226" s="24"/>
      <c r="B226" s="24"/>
      <c r="C226" s="24"/>
      <c r="D226" s="24"/>
      <c r="E226" s="24"/>
      <c r="F226" s="24"/>
      <c r="G226" s="24"/>
    </row>
    <row r="227" spans="1:7" x14ac:dyDescent="0.25">
      <c r="A227" s="24"/>
      <c r="B227" s="24"/>
      <c r="C227" s="24"/>
      <c r="D227" s="24"/>
      <c r="E227" s="24"/>
      <c r="F227" s="24"/>
      <c r="G227" s="24"/>
    </row>
    <row r="228" spans="1:7" x14ac:dyDescent="0.25">
      <c r="A228" s="24"/>
      <c r="B228" s="24"/>
      <c r="C228" s="24"/>
      <c r="D228" s="24"/>
      <c r="E228" s="24"/>
      <c r="F228" s="24"/>
      <c r="G228" s="24"/>
    </row>
    <row r="229" spans="1:7" x14ac:dyDescent="0.25">
      <c r="A229" s="24"/>
      <c r="B229" s="24"/>
      <c r="C229" s="24"/>
      <c r="D229" s="24"/>
      <c r="E229" s="24"/>
      <c r="F229" s="24"/>
      <c r="G229" s="24"/>
    </row>
    <row r="230" spans="1:7" x14ac:dyDescent="0.25">
      <c r="A230" s="24"/>
      <c r="B230" s="24"/>
      <c r="C230" s="24"/>
      <c r="D230" s="24"/>
      <c r="E230" s="24"/>
      <c r="F230" s="24"/>
      <c r="G230" s="24"/>
    </row>
    <row r="231" spans="1:7" x14ac:dyDescent="0.25">
      <c r="A231" s="24"/>
      <c r="B231" s="24"/>
      <c r="C231" s="24"/>
      <c r="D231" s="24"/>
      <c r="E231" s="24"/>
      <c r="F231" s="24"/>
      <c r="G231" s="24"/>
    </row>
    <row r="232" spans="1:7" x14ac:dyDescent="0.25">
      <c r="A232" s="24"/>
      <c r="B232" s="24"/>
      <c r="C232" s="24"/>
      <c r="D232" s="24"/>
      <c r="E232" s="24"/>
      <c r="F232" s="24"/>
      <c r="G232" s="24"/>
    </row>
    <row r="233" spans="1:7" x14ac:dyDescent="0.25">
      <c r="A233" s="24"/>
      <c r="B233" s="24"/>
      <c r="C233" s="24"/>
      <c r="D233" s="24"/>
      <c r="E233" s="24"/>
      <c r="F233" s="24"/>
      <c r="G233" s="24"/>
    </row>
    <row r="234" spans="1:7" x14ac:dyDescent="0.25">
      <c r="A234" s="43" t="s">
        <v>46</v>
      </c>
      <c r="B234" s="43"/>
      <c r="C234" s="43"/>
      <c r="D234" s="43"/>
      <c r="E234" s="43"/>
      <c r="F234" s="43"/>
      <c r="G234" s="25"/>
    </row>
    <row r="235" spans="1:7" x14ac:dyDescent="0.25">
      <c r="A235" s="43"/>
      <c r="B235" s="43" t="s">
        <v>29</v>
      </c>
      <c r="C235" s="43" t="s">
        <v>30</v>
      </c>
      <c r="D235" s="43" t="s">
        <v>31</v>
      </c>
      <c r="E235" s="43" t="s">
        <v>35</v>
      </c>
      <c r="F235" s="43" t="s">
        <v>36</v>
      </c>
      <c r="G235" s="25"/>
    </row>
    <row r="236" spans="1:7" x14ac:dyDescent="0.25">
      <c r="A236" s="43"/>
      <c r="B236" s="61">
        <v>4.3</v>
      </c>
      <c r="C236" s="43">
        <v>25892</v>
      </c>
      <c r="D236" s="43" t="s">
        <v>33</v>
      </c>
      <c r="E236" s="45">
        <f>C237/C238</f>
        <v>0.1411297702215743</v>
      </c>
      <c r="F236" s="45">
        <f>C236/C238</f>
        <v>0.16340079643057739</v>
      </c>
      <c r="G236" s="25"/>
    </row>
    <row r="237" spans="1:7" x14ac:dyDescent="0.25">
      <c r="A237" s="43"/>
      <c r="B237" s="61">
        <v>5.6</v>
      </c>
      <c r="C237" s="43">
        <v>22363</v>
      </c>
      <c r="D237" s="43" t="s">
        <v>34</v>
      </c>
      <c r="E237" s="43"/>
      <c r="F237" s="43"/>
      <c r="G237" s="25"/>
    </row>
    <row r="238" spans="1:7" x14ac:dyDescent="0.25">
      <c r="A238" s="43"/>
      <c r="B238" s="61">
        <v>10.3</v>
      </c>
      <c r="C238" s="43">
        <v>158457</v>
      </c>
      <c r="D238" s="43" t="s">
        <v>28</v>
      </c>
      <c r="E238" s="43"/>
      <c r="F238" s="43"/>
      <c r="G238" s="25"/>
    </row>
    <row r="239" spans="1:7" x14ac:dyDescent="0.25">
      <c r="A239" s="43"/>
      <c r="B239" s="46" t="s">
        <v>3</v>
      </c>
      <c r="C239" s="43">
        <f>SUM(C236:C238)</f>
        <v>206712</v>
      </c>
      <c r="D239" s="43"/>
      <c r="E239" s="43"/>
      <c r="F239" s="43"/>
      <c r="G239" s="25"/>
    </row>
    <row r="240" spans="1:7" x14ac:dyDescent="0.25">
      <c r="A240" s="43"/>
      <c r="B240" s="43"/>
      <c r="C240" s="43"/>
      <c r="D240" s="43"/>
      <c r="E240" s="43"/>
      <c r="F240" s="43"/>
      <c r="G240" s="24"/>
    </row>
    <row r="241" spans="1:7" x14ac:dyDescent="0.25">
      <c r="A241" s="43"/>
      <c r="B241" s="43"/>
      <c r="C241" s="43"/>
      <c r="D241" s="43"/>
      <c r="E241" s="43"/>
      <c r="F241" s="43"/>
      <c r="G241" s="24"/>
    </row>
    <row r="242" spans="1:7" x14ac:dyDescent="0.25">
      <c r="A242" s="43"/>
      <c r="B242" s="43"/>
      <c r="C242" s="43"/>
      <c r="D242" s="43"/>
      <c r="E242" s="43"/>
      <c r="F242" s="43"/>
      <c r="G242" s="24"/>
    </row>
    <row r="243" spans="1:7" x14ac:dyDescent="0.25">
      <c r="A243" s="43"/>
      <c r="B243" s="43"/>
      <c r="C243" s="43"/>
      <c r="D243" s="43"/>
      <c r="E243" s="43"/>
      <c r="F243" s="43"/>
      <c r="G243" s="24"/>
    </row>
    <row r="244" spans="1:7" x14ac:dyDescent="0.25">
      <c r="A244" s="43"/>
      <c r="B244" s="43"/>
      <c r="C244" s="43"/>
      <c r="D244" s="43"/>
      <c r="E244" s="43"/>
      <c r="F244" s="43"/>
      <c r="G244" s="24"/>
    </row>
    <row r="245" spans="1:7" x14ac:dyDescent="0.25">
      <c r="A245" s="43"/>
      <c r="B245" s="43"/>
      <c r="C245" s="43"/>
      <c r="D245" s="43"/>
      <c r="E245" s="43"/>
      <c r="F245" s="43"/>
      <c r="G245" s="24"/>
    </row>
    <row r="246" spans="1:7" x14ac:dyDescent="0.25">
      <c r="A246" s="43"/>
      <c r="B246" s="43"/>
      <c r="C246" s="43"/>
      <c r="D246" s="43"/>
      <c r="E246" s="43"/>
      <c r="F246" s="43"/>
      <c r="G246" s="24"/>
    </row>
    <row r="247" spans="1:7" x14ac:dyDescent="0.25">
      <c r="A247" s="43"/>
      <c r="B247" s="43"/>
      <c r="C247" s="43"/>
      <c r="D247" s="43"/>
      <c r="E247" s="43"/>
      <c r="F247" s="43"/>
      <c r="G247" s="24"/>
    </row>
    <row r="248" spans="1:7" x14ac:dyDescent="0.25">
      <c r="A248" s="43"/>
      <c r="B248" s="43"/>
      <c r="C248" s="43"/>
      <c r="D248" s="43"/>
      <c r="E248" s="43"/>
      <c r="F248" s="43"/>
      <c r="G248" s="24"/>
    </row>
    <row r="249" spans="1:7" x14ac:dyDescent="0.25">
      <c r="A249" s="43"/>
      <c r="B249" s="43"/>
      <c r="C249" s="43"/>
      <c r="D249" s="43"/>
      <c r="E249" s="43"/>
      <c r="F249" s="43"/>
      <c r="G249" s="24"/>
    </row>
    <row r="250" spans="1:7" x14ac:dyDescent="0.25">
      <c r="A250" s="43" t="s">
        <v>45</v>
      </c>
      <c r="B250" s="43"/>
      <c r="C250" s="43"/>
      <c r="D250" s="43"/>
      <c r="E250" s="43"/>
      <c r="F250" s="43"/>
      <c r="G250" s="24"/>
    </row>
    <row r="251" spans="1:7" x14ac:dyDescent="0.25">
      <c r="A251" s="43"/>
      <c r="B251" s="43" t="s">
        <v>29</v>
      </c>
      <c r="C251" s="43" t="s">
        <v>30</v>
      </c>
      <c r="D251" s="43" t="s">
        <v>31</v>
      </c>
      <c r="E251" s="43" t="s">
        <v>35</v>
      </c>
      <c r="F251" s="43" t="s">
        <v>36</v>
      </c>
      <c r="G251" s="24"/>
    </row>
    <row r="252" spans="1:7" x14ac:dyDescent="0.25">
      <c r="A252" s="43"/>
      <c r="B252" s="61">
        <v>4.3</v>
      </c>
      <c r="C252" s="43">
        <v>19608</v>
      </c>
      <c r="D252" s="43" t="s">
        <v>33</v>
      </c>
      <c r="E252" s="45">
        <f>C253/C254</f>
        <v>0.13508706165979434</v>
      </c>
      <c r="F252" s="45">
        <f>C252/C254</f>
        <v>0.14412030605719831</v>
      </c>
      <c r="G252" s="24"/>
    </row>
    <row r="253" spans="1:7" x14ac:dyDescent="0.25">
      <c r="A253" s="43"/>
      <c r="B253" s="61">
        <v>5.6</v>
      </c>
      <c r="C253" s="43">
        <v>18379</v>
      </c>
      <c r="D253" s="43" t="s">
        <v>34</v>
      </c>
      <c r="E253" s="43"/>
      <c r="F253" s="43"/>
      <c r="G253" s="24"/>
    </row>
    <row r="254" spans="1:7" x14ac:dyDescent="0.25">
      <c r="A254" s="43"/>
      <c r="B254" s="61">
        <v>10.3</v>
      </c>
      <c r="C254" s="43">
        <v>136053</v>
      </c>
      <c r="D254" s="43" t="s">
        <v>28</v>
      </c>
      <c r="E254" s="43"/>
      <c r="F254" s="43"/>
      <c r="G254" s="24"/>
    </row>
    <row r="255" spans="1:7" x14ac:dyDescent="0.25">
      <c r="A255" s="43"/>
      <c r="B255" s="46" t="s">
        <v>3</v>
      </c>
      <c r="C255" s="43">
        <f>SUM(C252:C254)</f>
        <v>174040</v>
      </c>
      <c r="D255" s="43"/>
      <c r="E255" s="43"/>
      <c r="F255" s="43"/>
      <c r="G255" s="24"/>
    </row>
    <row r="256" spans="1:7" x14ac:dyDescent="0.25">
      <c r="A256" s="43"/>
      <c r="B256" s="43"/>
      <c r="C256" s="43"/>
      <c r="D256" s="43"/>
      <c r="E256" s="43"/>
      <c r="F256" s="43"/>
      <c r="G256" s="24"/>
    </row>
    <row r="257" spans="1:7" x14ac:dyDescent="0.25">
      <c r="A257" s="24"/>
      <c r="B257" s="24"/>
      <c r="C257" s="24"/>
      <c r="D257" s="24"/>
      <c r="E257" s="24"/>
      <c r="F257" s="24"/>
      <c r="G257" s="24"/>
    </row>
    <row r="258" spans="1:7" x14ac:dyDescent="0.25">
      <c r="A258" s="24"/>
      <c r="B258" s="24"/>
      <c r="C258" s="24"/>
      <c r="D258" s="24"/>
      <c r="E258" s="24"/>
      <c r="F258" s="24"/>
      <c r="G258" s="24"/>
    </row>
    <row r="259" spans="1:7" x14ac:dyDescent="0.25">
      <c r="A259" s="24"/>
      <c r="B259" s="24"/>
      <c r="C259" s="24"/>
      <c r="D259" s="24"/>
      <c r="E259" s="24"/>
      <c r="F259" s="24"/>
      <c r="G259" s="24"/>
    </row>
    <row r="260" spans="1:7" x14ac:dyDescent="0.25">
      <c r="A260" s="24"/>
      <c r="B260" s="24"/>
      <c r="C260" s="24"/>
      <c r="D260" s="24"/>
      <c r="E260" s="24"/>
      <c r="F260" s="24"/>
      <c r="G260" s="24"/>
    </row>
    <row r="261" spans="1:7" x14ac:dyDescent="0.25">
      <c r="A261" s="24"/>
      <c r="B261" s="24"/>
      <c r="C261" s="24"/>
      <c r="D261" s="24"/>
      <c r="E261" s="24"/>
      <c r="F261" s="24"/>
      <c r="G261" s="24"/>
    </row>
    <row r="262" spans="1:7" x14ac:dyDescent="0.25">
      <c r="A262" s="24"/>
      <c r="B262" s="24"/>
      <c r="C262" s="24"/>
      <c r="D262" s="24"/>
      <c r="E262" s="24"/>
      <c r="F262" s="24"/>
      <c r="G262" s="24"/>
    </row>
    <row r="263" spans="1:7" x14ac:dyDescent="0.25">
      <c r="A263" s="24"/>
      <c r="B263" s="24"/>
      <c r="C263" s="24"/>
      <c r="D263" s="24"/>
      <c r="E263" s="24"/>
      <c r="F263" s="24"/>
      <c r="G263" s="24"/>
    </row>
    <row r="264" spans="1:7" x14ac:dyDescent="0.25">
      <c r="A264" s="24"/>
      <c r="B264" s="24"/>
      <c r="C264" s="24"/>
      <c r="D264" s="24"/>
      <c r="E264" s="24"/>
      <c r="F264" s="24"/>
      <c r="G264" s="24"/>
    </row>
    <row r="265" spans="1:7" x14ac:dyDescent="0.25">
      <c r="A265" s="24"/>
      <c r="B265" s="24"/>
      <c r="C265" s="24"/>
      <c r="D265" s="24"/>
      <c r="E265" s="24"/>
      <c r="F265" s="24"/>
      <c r="G265" s="24"/>
    </row>
    <row r="266" spans="1:7" x14ac:dyDescent="0.25">
      <c r="A266" s="24"/>
      <c r="B266" s="24"/>
      <c r="C266" s="24"/>
      <c r="D266" s="24"/>
      <c r="E266" s="24"/>
      <c r="F266" s="24"/>
      <c r="G266" s="24"/>
    </row>
    <row r="267" spans="1:7" x14ac:dyDescent="0.25">
      <c r="A267" s="24"/>
      <c r="B267" s="24"/>
      <c r="C267" s="24"/>
      <c r="D267" s="24"/>
      <c r="E267" s="24"/>
      <c r="F267" s="24"/>
      <c r="G267" s="24"/>
    </row>
    <row r="268" spans="1:7" x14ac:dyDescent="0.25">
      <c r="A268" s="24"/>
      <c r="B268" s="24"/>
      <c r="C268" s="24"/>
      <c r="D268" s="24"/>
      <c r="E268" s="24"/>
      <c r="F268" s="24"/>
      <c r="G268" s="24"/>
    </row>
    <row r="269" spans="1:7" x14ac:dyDescent="0.25">
      <c r="A269" s="24"/>
      <c r="B269" s="24"/>
      <c r="C269" s="24"/>
      <c r="D269" s="24"/>
      <c r="E269" s="24"/>
      <c r="F269" s="24"/>
      <c r="G269" s="24"/>
    </row>
    <row r="270" spans="1:7" x14ac:dyDescent="0.25">
      <c r="A270" s="43" t="s">
        <v>19</v>
      </c>
      <c r="B270" s="43"/>
      <c r="C270" s="43"/>
      <c r="D270" s="43"/>
      <c r="E270" s="43"/>
      <c r="F270" s="43"/>
      <c r="G270" s="24"/>
    </row>
    <row r="271" spans="1:7" x14ac:dyDescent="0.25">
      <c r="A271" s="43"/>
      <c r="B271" s="43" t="s">
        <v>29</v>
      </c>
      <c r="C271" s="43" t="s">
        <v>30</v>
      </c>
      <c r="D271" s="43" t="s">
        <v>31</v>
      </c>
      <c r="E271" s="43" t="s">
        <v>35</v>
      </c>
      <c r="F271" s="43" t="s">
        <v>36</v>
      </c>
      <c r="G271" s="24"/>
    </row>
    <row r="272" spans="1:7" x14ac:dyDescent="0.25">
      <c r="A272" s="43"/>
      <c r="B272" s="61">
        <v>4.3</v>
      </c>
      <c r="C272" s="43">
        <v>1433</v>
      </c>
      <c r="D272" s="43" t="s">
        <v>33</v>
      </c>
      <c r="E272" s="45">
        <f>C273/C274</f>
        <v>0.21668731027666716</v>
      </c>
      <c r="F272" s="45">
        <f>C272/C274</f>
        <v>9.1965678126544256E-3</v>
      </c>
      <c r="G272" s="24"/>
    </row>
    <row r="273" spans="1:7" x14ac:dyDescent="0.25">
      <c r="A273" s="43"/>
      <c r="B273" s="61">
        <v>5.6</v>
      </c>
      <c r="C273" s="43">
        <v>33764</v>
      </c>
      <c r="D273" s="43" t="s">
        <v>34</v>
      </c>
      <c r="E273" s="43"/>
      <c r="F273" s="43"/>
      <c r="G273" s="24"/>
    </row>
    <row r="274" spans="1:7" x14ac:dyDescent="0.25">
      <c r="A274" s="43"/>
      <c r="B274" s="61">
        <v>10.3</v>
      </c>
      <c r="C274" s="43">
        <v>155819</v>
      </c>
      <c r="D274" s="43" t="s">
        <v>28</v>
      </c>
      <c r="E274" s="43"/>
      <c r="F274" s="43"/>
      <c r="G274" s="24"/>
    </row>
    <row r="275" spans="1:7" x14ac:dyDescent="0.25">
      <c r="A275" s="43"/>
      <c r="B275" s="46" t="s">
        <v>3</v>
      </c>
      <c r="C275" s="43">
        <f>SUM(C272:C274)</f>
        <v>191016</v>
      </c>
      <c r="D275" s="43"/>
      <c r="E275" s="43"/>
      <c r="F275" s="43"/>
      <c r="G275" s="24"/>
    </row>
    <row r="276" spans="1:7" x14ac:dyDescent="0.25">
      <c r="A276" s="43"/>
      <c r="B276" s="43"/>
      <c r="C276" s="43"/>
      <c r="D276" s="43"/>
      <c r="E276" s="43"/>
      <c r="F276" s="43"/>
      <c r="G276" s="24"/>
    </row>
    <row r="277" spans="1:7" x14ac:dyDescent="0.25">
      <c r="A277" s="43"/>
      <c r="B277" s="43"/>
      <c r="C277" s="43"/>
      <c r="D277" s="43"/>
      <c r="E277" s="43"/>
      <c r="F277" s="43"/>
      <c r="G277" s="24"/>
    </row>
    <row r="278" spans="1:7" x14ac:dyDescent="0.25">
      <c r="A278" s="24"/>
      <c r="B278" s="24"/>
      <c r="C278" s="24"/>
      <c r="D278" s="24"/>
      <c r="E278" s="24"/>
      <c r="F278" s="24"/>
      <c r="G278" s="24"/>
    </row>
    <row r="279" spans="1:7" x14ac:dyDescent="0.25">
      <c r="A279" s="24"/>
      <c r="B279" s="24"/>
      <c r="C279" s="24"/>
      <c r="D279" s="24"/>
      <c r="E279" s="24"/>
      <c r="F279" s="24"/>
      <c r="G279" s="24"/>
    </row>
    <row r="280" spans="1:7" x14ac:dyDescent="0.25">
      <c r="A280" s="24"/>
      <c r="B280" s="24"/>
      <c r="C280" s="24"/>
      <c r="D280" s="24"/>
      <c r="E280" s="24"/>
      <c r="F280" s="24"/>
      <c r="G280" s="24"/>
    </row>
    <row r="281" spans="1:7" x14ac:dyDescent="0.25">
      <c r="A281" s="24"/>
      <c r="B281" s="24"/>
      <c r="C281" s="24"/>
      <c r="D281" s="24"/>
      <c r="E281" s="24"/>
      <c r="F281" s="24"/>
      <c r="G281" s="24"/>
    </row>
    <row r="282" spans="1:7" x14ac:dyDescent="0.25">
      <c r="A282" s="24"/>
      <c r="B282" s="24"/>
      <c r="C282" s="24"/>
      <c r="D282" s="24"/>
      <c r="E282" s="24"/>
      <c r="F282" s="24"/>
      <c r="G282" s="24"/>
    </row>
    <row r="283" spans="1:7" x14ac:dyDescent="0.25">
      <c r="A283" s="24"/>
      <c r="B283" s="24"/>
      <c r="C283" s="24"/>
      <c r="D283" s="24"/>
      <c r="E283" s="24"/>
      <c r="F283" s="24"/>
      <c r="G283" s="24"/>
    </row>
    <row r="284" spans="1:7" x14ac:dyDescent="0.25">
      <c r="A284" s="24"/>
      <c r="B284" s="24"/>
      <c r="C284" s="24"/>
      <c r="D284" s="24"/>
      <c r="E284" s="24"/>
      <c r="F284" s="24"/>
      <c r="G284" s="24"/>
    </row>
    <row r="285" spans="1:7" x14ac:dyDescent="0.25">
      <c r="A285" s="24"/>
      <c r="B285" s="24"/>
      <c r="C285" s="24"/>
      <c r="D285" s="24"/>
      <c r="E285" s="24"/>
      <c r="F285" s="24"/>
      <c r="G285" s="24"/>
    </row>
    <row r="286" spans="1:7" x14ac:dyDescent="0.25">
      <c r="A286" s="24"/>
      <c r="B286" s="24"/>
      <c r="C286" s="24"/>
      <c r="D286" s="24"/>
      <c r="E286" s="24"/>
      <c r="F286" s="24"/>
      <c r="G286" s="24"/>
    </row>
    <row r="287" spans="1:7" x14ac:dyDescent="0.25">
      <c r="A287" s="24"/>
      <c r="B287" s="24"/>
      <c r="C287" s="24"/>
      <c r="D287" s="24"/>
      <c r="E287" s="24"/>
      <c r="F287" s="24"/>
      <c r="G287" s="24"/>
    </row>
    <row r="288" spans="1:7" x14ac:dyDescent="0.25">
      <c r="A288" s="43" t="s">
        <v>18</v>
      </c>
      <c r="B288" s="43"/>
      <c r="C288" s="43"/>
      <c r="D288" s="43"/>
      <c r="E288" s="43"/>
      <c r="F288" s="43"/>
      <c r="G288" s="24"/>
    </row>
    <row r="289" spans="1:7" x14ac:dyDescent="0.25">
      <c r="A289" s="43"/>
      <c r="B289" s="43" t="s">
        <v>29</v>
      </c>
      <c r="C289" s="43" t="s">
        <v>30</v>
      </c>
      <c r="D289" s="43" t="s">
        <v>31</v>
      </c>
      <c r="E289" s="43" t="s">
        <v>35</v>
      </c>
      <c r="F289" s="43" t="s">
        <v>36</v>
      </c>
      <c r="G289" s="24"/>
    </row>
    <row r="290" spans="1:7" x14ac:dyDescent="0.25">
      <c r="A290" s="43"/>
      <c r="B290" s="61">
        <v>4.3</v>
      </c>
      <c r="C290" s="43">
        <v>3873</v>
      </c>
      <c r="D290" s="43" t="s">
        <v>33</v>
      </c>
      <c r="E290" s="45">
        <f>C291/C292</f>
        <v>0.19765173923713816</v>
      </c>
      <c r="F290" s="45">
        <f>C290/C292</f>
        <v>2.5013239644015035E-2</v>
      </c>
      <c r="G290" s="24"/>
    </row>
    <row r="291" spans="1:7" x14ac:dyDescent="0.25">
      <c r="A291" s="43"/>
      <c r="B291" s="61">
        <v>5.6</v>
      </c>
      <c r="C291" s="43">
        <v>30604</v>
      </c>
      <c r="D291" s="43" t="s">
        <v>34</v>
      </c>
      <c r="E291" s="43"/>
      <c r="F291" s="43"/>
      <c r="G291" s="24"/>
    </row>
    <row r="292" spans="1:7" x14ac:dyDescent="0.25">
      <c r="A292" s="43"/>
      <c r="B292" s="61">
        <v>10.3</v>
      </c>
      <c r="C292" s="43">
        <v>154838</v>
      </c>
      <c r="D292" s="43" t="s">
        <v>28</v>
      </c>
      <c r="E292" s="43"/>
      <c r="F292" s="43"/>
      <c r="G292" s="24"/>
    </row>
    <row r="293" spans="1:7" x14ac:dyDescent="0.25">
      <c r="A293" s="43"/>
      <c r="B293" s="46" t="s">
        <v>3</v>
      </c>
      <c r="C293" s="43">
        <f>SUM(C290:C292)</f>
        <v>189315</v>
      </c>
      <c r="D293" s="43"/>
      <c r="E293" s="43"/>
      <c r="F293" s="43"/>
      <c r="G293" s="24"/>
    </row>
    <row r="294" spans="1:7" x14ac:dyDescent="0.25">
      <c r="A294" s="43"/>
      <c r="B294" s="43"/>
      <c r="C294" s="43"/>
      <c r="D294" s="43"/>
      <c r="E294" s="43"/>
      <c r="F294" s="43"/>
      <c r="G294" s="24"/>
    </row>
    <row r="295" spans="1:7" x14ac:dyDescent="0.25">
      <c r="A295" s="43"/>
      <c r="B295" s="43"/>
      <c r="C295" s="43"/>
      <c r="D295" s="43"/>
      <c r="E295" s="43"/>
      <c r="F295" s="43"/>
      <c r="G295" s="24"/>
    </row>
    <row r="296" spans="1:7" x14ac:dyDescent="0.25">
      <c r="A296" s="24"/>
      <c r="B296" s="24"/>
      <c r="C296" s="24"/>
      <c r="D296" s="24"/>
      <c r="E296" s="24"/>
      <c r="F296" s="24"/>
      <c r="G296" s="24"/>
    </row>
    <row r="297" spans="1:7" x14ac:dyDescent="0.25">
      <c r="A297" s="24"/>
      <c r="B297" s="24"/>
      <c r="C297" s="24"/>
      <c r="D297" s="24"/>
      <c r="E297" s="24"/>
      <c r="F297" s="24"/>
      <c r="G297" s="24"/>
    </row>
    <row r="298" spans="1:7" x14ac:dyDescent="0.25">
      <c r="A298" s="24"/>
      <c r="B298" s="24"/>
      <c r="C298" s="24"/>
      <c r="D298" s="24"/>
      <c r="E298" s="24"/>
      <c r="F298" s="24"/>
      <c r="G298" s="24"/>
    </row>
    <row r="299" spans="1:7" x14ac:dyDescent="0.25">
      <c r="A299" s="24"/>
      <c r="B299" s="24"/>
      <c r="C299" s="24"/>
      <c r="D299" s="24"/>
      <c r="E299" s="24"/>
      <c r="F299" s="24"/>
      <c r="G299" s="24"/>
    </row>
    <row r="300" spans="1:7" x14ac:dyDescent="0.25">
      <c r="A300" s="24"/>
      <c r="B300" s="24"/>
      <c r="C300" s="24"/>
      <c r="D300" s="24"/>
      <c r="E300" s="24"/>
      <c r="F300" s="24"/>
      <c r="G300" s="24"/>
    </row>
    <row r="301" spans="1:7" x14ac:dyDescent="0.25">
      <c r="A301" s="24"/>
      <c r="B301" s="24"/>
      <c r="C301" s="24"/>
      <c r="D301" s="24"/>
      <c r="E301" s="24"/>
      <c r="F301" s="24"/>
      <c r="G301" s="24"/>
    </row>
    <row r="302" spans="1:7" x14ac:dyDescent="0.25">
      <c r="A302" s="24"/>
      <c r="B302" s="24"/>
      <c r="C302" s="24"/>
      <c r="D302" s="24"/>
      <c r="E302" s="24"/>
      <c r="F302" s="24"/>
      <c r="G302" s="24"/>
    </row>
    <row r="303" spans="1:7" x14ac:dyDescent="0.25">
      <c r="A303" s="24"/>
      <c r="B303" s="24"/>
      <c r="C303" s="24"/>
      <c r="D303" s="24"/>
      <c r="E303" s="24"/>
      <c r="F303" s="24"/>
      <c r="G303" s="24"/>
    </row>
    <row r="304" spans="1:7" x14ac:dyDescent="0.25">
      <c r="A304" s="24"/>
      <c r="B304" s="24"/>
      <c r="C304" s="24"/>
      <c r="D304" s="24"/>
      <c r="E304" s="24"/>
      <c r="F304" s="24"/>
      <c r="G304" s="24"/>
    </row>
    <row r="305" spans="1:7" x14ac:dyDescent="0.25">
      <c r="A305" s="24"/>
      <c r="B305" s="24"/>
      <c r="C305" s="24"/>
      <c r="D305" s="24"/>
      <c r="E305" s="24"/>
      <c r="F305" s="24"/>
      <c r="G305" s="24"/>
    </row>
    <row r="306" spans="1:7" x14ac:dyDescent="0.25">
      <c r="A306" s="24"/>
      <c r="B306" s="24"/>
      <c r="C306" s="24"/>
      <c r="D306" s="24"/>
      <c r="E306" s="24"/>
      <c r="F306" s="24"/>
      <c r="G306" s="24"/>
    </row>
    <row r="307" spans="1:7" x14ac:dyDescent="0.25">
      <c r="A307" s="43" t="s">
        <v>32</v>
      </c>
      <c r="B307" s="43"/>
      <c r="C307" s="43"/>
      <c r="D307" s="43"/>
      <c r="E307" s="43"/>
      <c r="F307" s="43"/>
      <c r="G307" s="24"/>
    </row>
    <row r="308" spans="1:7" x14ac:dyDescent="0.25">
      <c r="A308" s="43"/>
      <c r="B308" s="43" t="s">
        <v>29</v>
      </c>
      <c r="C308" s="43" t="s">
        <v>30</v>
      </c>
      <c r="D308" s="43" t="s">
        <v>31</v>
      </c>
      <c r="E308" s="43" t="s">
        <v>35</v>
      </c>
      <c r="F308" s="43" t="s">
        <v>36</v>
      </c>
      <c r="G308" s="24"/>
    </row>
    <row r="309" spans="1:7" x14ac:dyDescent="0.25">
      <c r="A309" s="43"/>
      <c r="B309" s="61">
        <v>4.3</v>
      </c>
      <c r="C309" s="43">
        <v>1930</v>
      </c>
      <c r="D309" s="43" t="s">
        <v>33</v>
      </c>
      <c r="E309" s="45">
        <f>C310/C311</f>
        <v>0.17769857109154324</v>
      </c>
      <c r="F309" s="45">
        <f>C309/C311</f>
        <v>1.230608354109148E-2</v>
      </c>
      <c r="G309" s="24"/>
    </row>
    <row r="310" spans="1:7" x14ac:dyDescent="0.25">
      <c r="A310" s="43"/>
      <c r="B310" s="61">
        <v>5.6</v>
      </c>
      <c r="C310" s="43">
        <v>27869</v>
      </c>
      <c r="D310" s="43" t="s">
        <v>34</v>
      </c>
      <c r="E310" s="43"/>
      <c r="F310" s="43"/>
      <c r="G310" s="24"/>
    </row>
    <row r="311" spans="1:7" x14ac:dyDescent="0.25">
      <c r="A311" s="43"/>
      <c r="B311" s="61">
        <v>10.3</v>
      </c>
      <c r="C311" s="43">
        <v>156833</v>
      </c>
      <c r="D311" s="43" t="s">
        <v>28</v>
      </c>
      <c r="E311" s="43"/>
      <c r="F311" s="43"/>
      <c r="G311" s="24"/>
    </row>
    <row r="312" spans="1:7" x14ac:dyDescent="0.25">
      <c r="A312" s="43"/>
      <c r="B312" s="46" t="s">
        <v>3</v>
      </c>
      <c r="C312" s="43">
        <f>SUM(C309:C311)</f>
        <v>186632</v>
      </c>
      <c r="D312" s="43"/>
      <c r="E312" s="43"/>
      <c r="F312" s="43"/>
      <c r="G312" s="24"/>
    </row>
    <row r="313" spans="1:7" x14ac:dyDescent="0.25">
      <c r="A313" s="43"/>
      <c r="B313" s="43"/>
      <c r="C313" s="43"/>
      <c r="D313" s="43"/>
      <c r="E313" s="43"/>
      <c r="F313" s="43"/>
      <c r="G313" s="24"/>
    </row>
    <row r="314" spans="1:7" x14ac:dyDescent="0.25">
      <c r="A314" s="24"/>
      <c r="B314" s="24"/>
      <c r="C314" s="24"/>
      <c r="D314" s="24"/>
      <c r="E314" s="24"/>
      <c r="F314" s="24"/>
      <c r="G314" s="24"/>
    </row>
    <row r="315" spans="1:7" x14ac:dyDescent="0.25">
      <c r="A315" s="24"/>
      <c r="B315" s="24"/>
      <c r="C315" s="24"/>
      <c r="D315" s="24"/>
      <c r="E315" s="24"/>
      <c r="F315" s="24"/>
      <c r="G315" s="24"/>
    </row>
    <row r="316" spans="1:7" x14ac:dyDescent="0.25">
      <c r="A316" s="24"/>
      <c r="B316" s="24"/>
      <c r="C316" s="24"/>
      <c r="D316" s="24"/>
      <c r="E316" s="24"/>
      <c r="F316" s="24"/>
      <c r="G316" s="24"/>
    </row>
    <row r="317" spans="1:7" x14ac:dyDescent="0.25">
      <c r="A317" s="24"/>
      <c r="B317" s="24"/>
      <c r="C317" s="24"/>
      <c r="D317" s="24"/>
      <c r="E317" s="24"/>
      <c r="F317" s="24"/>
      <c r="G317" s="24"/>
    </row>
    <row r="318" spans="1:7" x14ac:dyDescent="0.25">
      <c r="A318" s="24"/>
      <c r="B318" s="24"/>
      <c r="C318" s="24"/>
      <c r="D318" s="24"/>
      <c r="E318" s="24"/>
      <c r="F318" s="24"/>
      <c r="G318" s="24"/>
    </row>
    <row r="319" spans="1:7" x14ac:dyDescent="0.25">
      <c r="A319" s="24"/>
      <c r="B319" s="24"/>
      <c r="C319" s="24"/>
      <c r="D319" s="24"/>
      <c r="E319" s="24"/>
      <c r="F319" s="24"/>
      <c r="G319" s="24"/>
    </row>
    <row r="320" spans="1:7" x14ac:dyDescent="0.25">
      <c r="A320" s="24"/>
      <c r="B320" s="24"/>
      <c r="C320" s="24"/>
      <c r="D320" s="24"/>
      <c r="E320" s="24"/>
      <c r="F320" s="24"/>
      <c r="G320" s="24"/>
    </row>
    <row r="321" spans="1:7" x14ac:dyDescent="0.25">
      <c r="A321" s="24"/>
      <c r="B321" s="24"/>
      <c r="C321" s="24"/>
      <c r="D321" s="24"/>
      <c r="E321" s="24"/>
      <c r="F321" s="24"/>
      <c r="G321" s="24"/>
    </row>
    <row r="322" spans="1:7" x14ac:dyDescent="0.25">
      <c r="A322" s="24"/>
      <c r="B322" s="24"/>
      <c r="C322" s="24"/>
      <c r="D322" s="24"/>
      <c r="E322" s="24"/>
      <c r="F322" s="24"/>
      <c r="G322" s="24"/>
    </row>
    <row r="323" spans="1:7" x14ac:dyDescent="0.25">
      <c r="A323" s="24"/>
      <c r="B323" s="24"/>
      <c r="C323" s="24"/>
      <c r="D323" s="24"/>
      <c r="E323" s="24"/>
      <c r="F323" s="24"/>
      <c r="G323" s="24"/>
    </row>
    <row r="324" spans="1:7" x14ac:dyDescent="0.25">
      <c r="A324" s="24"/>
      <c r="B324" s="24"/>
      <c r="C324" s="24"/>
      <c r="D324" s="24"/>
      <c r="E324" s="24"/>
      <c r="F324" s="24"/>
      <c r="G324" s="24"/>
    </row>
    <row r="325" spans="1:7" x14ac:dyDescent="0.25">
      <c r="A325" s="43" t="s">
        <v>20</v>
      </c>
      <c r="B325" s="43"/>
      <c r="C325" s="43"/>
      <c r="D325" s="43"/>
      <c r="E325" s="43"/>
      <c r="F325" s="43"/>
      <c r="G325" s="43"/>
    </row>
    <row r="326" spans="1:7" x14ac:dyDescent="0.25">
      <c r="A326" s="43"/>
      <c r="B326" s="43" t="s">
        <v>29</v>
      </c>
      <c r="C326" s="43" t="s">
        <v>30</v>
      </c>
      <c r="D326" s="43" t="s">
        <v>31</v>
      </c>
      <c r="E326" s="43" t="s">
        <v>35</v>
      </c>
      <c r="F326" s="43" t="s">
        <v>36</v>
      </c>
      <c r="G326" s="43"/>
    </row>
    <row r="327" spans="1:7" x14ac:dyDescent="0.25">
      <c r="A327" s="43"/>
      <c r="B327" s="61">
        <v>4.3</v>
      </c>
      <c r="C327" s="43">
        <v>1370</v>
      </c>
      <c r="D327" s="43" t="s">
        <v>33</v>
      </c>
      <c r="E327" s="45">
        <f>C328/C329</f>
        <v>0.21011620043800058</v>
      </c>
      <c r="F327" s="45">
        <f>C327/C329</f>
        <v>8.4994447443032008E-3</v>
      </c>
      <c r="G327" s="43"/>
    </row>
    <row r="328" spans="1:7" x14ac:dyDescent="0.25">
      <c r="A328" s="43"/>
      <c r="B328" s="61">
        <v>5.6</v>
      </c>
      <c r="C328" s="43">
        <v>33868</v>
      </c>
      <c r="D328" s="43" t="s">
        <v>34</v>
      </c>
      <c r="E328" s="43"/>
      <c r="F328" s="43"/>
      <c r="G328" s="43"/>
    </row>
    <row r="329" spans="1:7" x14ac:dyDescent="0.25">
      <c r="A329" s="43"/>
      <c r="B329" s="61">
        <v>10.3</v>
      </c>
      <c r="C329" s="43">
        <v>161187</v>
      </c>
      <c r="D329" s="43" t="s">
        <v>28</v>
      </c>
      <c r="E329" s="43"/>
      <c r="F329" s="43"/>
      <c r="G329" s="43"/>
    </row>
    <row r="330" spans="1:7" x14ac:dyDescent="0.25">
      <c r="A330" s="43"/>
      <c r="B330" s="46" t="s">
        <v>3</v>
      </c>
      <c r="C330" s="43">
        <f>SUM(C327:C329)</f>
        <v>196425</v>
      </c>
      <c r="D330" s="43"/>
      <c r="E330" s="43"/>
      <c r="F330" s="43"/>
      <c r="G330" s="43"/>
    </row>
    <row r="331" spans="1:7" x14ac:dyDescent="0.25">
      <c r="A331" s="43"/>
      <c r="B331" s="43"/>
      <c r="C331" s="43"/>
      <c r="D331" s="43"/>
      <c r="E331" s="43"/>
      <c r="F331" s="43"/>
      <c r="G331" s="43"/>
    </row>
    <row r="332" spans="1:7" x14ac:dyDescent="0.25">
      <c r="A332" s="24"/>
      <c r="B332" s="24"/>
      <c r="C332" s="24"/>
      <c r="D332" s="24"/>
      <c r="E332" s="24"/>
      <c r="F332" s="24"/>
      <c r="G332" s="24"/>
    </row>
    <row r="333" spans="1:7" x14ac:dyDescent="0.25">
      <c r="A333" s="24"/>
      <c r="B333" s="24"/>
      <c r="C333" s="24"/>
      <c r="D333" s="24"/>
      <c r="E333" s="24"/>
      <c r="F333" s="24"/>
      <c r="G333" s="24"/>
    </row>
    <row r="334" spans="1:7" x14ac:dyDescent="0.25">
      <c r="A334" s="24"/>
      <c r="B334" s="24"/>
      <c r="C334" s="24"/>
      <c r="D334" s="24"/>
      <c r="E334" s="24"/>
      <c r="F334" s="24"/>
      <c r="G334" s="24"/>
    </row>
    <row r="335" spans="1:7" x14ac:dyDescent="0.25">
      <c r="A335" s="24"/>
      <c r="B335" s="24"/>
      <c r="C335" s="24"/>
      <c r="D335" s="24"/>
      <c r="E335" s="24"/>
      <c r="F335" s="24"/>
      <c r="G335" s="24"/>
    </row>
    <row r="336" spans="1:7" x14ac:dyDescent="0.25">
      <c r="A336" s="24"/>
      <c r="B336" s="24"/>
      <c r="C336" s="24"/>
      <c r="D336" s="24"/>
      <c r="E336" s="24"/>
      <c r="F336" s="24"/>
      <c r="G336" s="24"/>
    </row>
    <row r="337" spans="1:7" x14ac:dyDescent="0.25">
      <c r="A337" s="24"/>
      <c r="B337" s="24"/>
      <c r="C337" s="24"/>
      <c r="D337" s="24"/>
      <c r="E337" s="24"/>
      <c r="F337" s="24"/>
      <c r="G337" s="24"/>
    </row>
    <row r="338" spans="1:7" x14ac:dyDescent="0.25">
      <c r="A338" s="24"/>
      <c r="B338" s="24"/>
      <c r="C338" s="24"/>
      <c r="D338" s="24"/>
      <c r="E338" s="24"/>
      <c r="F338" s="24"/>
      <c r="G338" s="24"/>
    </row>
    <row r="339" spans="1:7" x14ac:dyDescent="0.25">
      <c r="A339" s="24"/>
      <c r="B339" s="24"/>
      <c r="C339" s="24"/>
      <c r="D339" s="24"/>
      <c r="E339" s="24"/>
      <c r="F339" s="24"/>
      <c r="G339" s="24"/>
    </row>
    <row r="340" spans="1:7" x14ac:dyDescent="0.25">
      <c r="A340" s="24"/>
      <c r="B340" s="24"/>
      <c r="C340" s="24"/>
      <c r="D340" s="24"/>
      <c r="E340" s="24"/>
      <c r="F340" s="24"/>
      <c r="G340" s="24"/>
    </row>
    <row r="341" spans="1:7" x14ac:dyDescent="0.25">
      <c r="A341" s="24"/>
      <c r="B341" s="24"/>
      <c r="C341" s="24"/>
      <c r="D341" s="24"/>
      <c r="E341" s="24"/>
      <c r="F341" s="24"/>
      <c r="G341" s="24"/>
    </row>
    <row r="342" spans="1:7" x14ac:dyDescent="0.25">
      <c r="A342" s="24"/>
      <c r="B342" s="24"/>
      <c r="C342" s="24"/>
      <c r="D342" s="24"/>
      <c r="E342" s="24"/>
      <c r="F342" s="24"/>
      <c r="G342" s="24"/>
    </row>
    <row r="343" spans="1:7" x14ac:dyDescent="0.25">
      <c r="A343" s="43" t="s">
        <v>23</v>
      </c>
      <c r="B343" s="43"/>
      <c r="C343" s="43"/>
      <c r="D343" s="43"/>
      <c r="E343" s="43"/>
      <c r="F343" s="43"/>
      <c r="G343" s="24"/>
    </row>
    <row r="344" spans="1:7" x14ac:dyDescent="0.25">
      <c r="A344" s="43"/>
      <c r="B344" s="43" t="s">
        <v>29</v>
      </c>
      <c r="C344" s="43" t="s">
        <v>30</v>
      </c>
      <c r="D344" s="43" t="s">
        <v>31</v>
      </c>
      <c r="E344" s="43" t="s">
        <v>35</v>
      </c>
      <c r="F344" s="43" t="s">
        <v>36</v>
      </c>
      <c r="G344" s="24"/>
    </row>
    <row r="345" spans="1:7" x14ac:dyDescent="0.25">
      <c r="A345" s="43"/>
      <c r="B345" s="61">
        <v>4.3</v>
      </c>
      <c r="C345" s="43">
        <v>4456</v>
      </c>
      <c r="D345" s="43" t="s">
        <v>33</v>
      </c>
      <c r="E345" s="45">
        <f>C346/C347</f>
        <v>0.18803952287920306</v>
      </c>
      <c r="F345" s="45">
        <f>C345/C347</f>
        <v>2.7813321182690327E-2</v>
      </c>
      <c r="G345" s="24"/>
    </row>
    <row r="346" spans="1:7" x14ac:dyDescent="0.25">
      <c r="A346" s="43"/>
      <c r="B346" s="61">
        <v>5.6</v>
      </c>
      <c r="C346" s="43">
        <v>30126</v>
      </c>
      <c r="D346" s="43" t="s">
        <v>34</v>
      </c>
      <c r="E346" s="43"/>
      <c r="F346" s="43"/>
      <c r="G346" s="24"/>
    </row>
    <row r="347" spans="1:7" x14ac:dyDescent="0.25">
      <c r="A347" s="43"/>
      <c r="B347" s="61">
        <v>10.3</v>
      </c>
      <c r="C347" s="43">
        <v>160211</v>
      </c>
      <c r="D347" s="43" t="s">
        <v>28</v>
      </c>
      <c r="E347" s="43"/>
      <c r="F347" s="43"/>
      <c r="G347" s="24"/>
    </row>
    <row r="348" spans="1:7" x14ac:dyDescent="0.25">
      <c r="A348" s="43"/>
      <c r="B348" s="46" t="s">
        <v>3</v>
      </c>
      <c r="C348" s="43">
        <f>SUM(C345:C347)</f>
        <v>194793</v>
      </c>
      <c r="D348" s="43"/>
      <c r="E348" s="43"/>
      <c r="F348" s="43"/>
      <c r="G348" s="24"/>
    </row>
    <row r="349" spans="1:7" x14ac:dyDescent="0.25">
      <c r="A349" s="25"/>
      <c r="B349" s="25"/>
      <c r="C349" s="25"/>
      <c r="D349" s="25"/>
      <c r="E349" s="25"/>
      <c r="F349" s="25"/>
      <c r="G349" s="24"/>
    </row>
    <row r="350" spans="1:7" x14ac:dyDescent="0.25">
      <c r="A350" s="24"/>
      <c r="B350" s="24"/>
      <c r="C350" s="24"/>
      <c r="D350" s="24"/>
      <c r="E350" s="24"/>
      <c r="F350" s="24"/>
      <c r="G350" s="24"/>
    </row>
    <row r="351" spans="1:7" x14ac:dyDescent="0.25">
      <c r="A351" s="24"/>
      <c r="B351" s="24"/>
      <c r="C351" s="24"/>
      <c r="D351" s="24"/>
      <c r="E351" s="24"/>
      <c r="F351" s="24"/>
      <c r="G351" s="24"/>
    </row>
    <row r="352" spans="1:7" x14ac:dyDescent="0.25">
      <c r="A352" s="24"/>
      <c r="B352" s="24"/>
      <c r="C352" s="24"/>
      <c r="D352" s="24"/>
      <c r="E352" s="24"/>
      <c r="F352" s="24"/>
      <c r="G352" s="24"/>
    </row>
    <row r="353" spans="1:7" x14ac:dyDescent="0.25">
      <c r="A353" s="24"/>
      <c r="B353" s="24"/>
      <c r="C353" s="24"/>
      <c r="D353" s="24"/>
      <c r="E353" s="24"/>
      <c r="F353" s="24"/>
      <c r="G353" s="24"/>
    </row>
    <row r="354" spans="1:7" x14ac:dyDescent="0.25">
      <c r="A354" s="24"/>
      <c r="B354" s="24"/>
      <c r="C354" s="24"/>
      <c r="D354" s="24"/>
      <c r="E354" s="24"/>
      <c r="F354" s="24"/>
      <c r="G354" s="24"/>
    </row>
    <row r="355" spans="1:7" x14ac:dyDescent="0.25">
      <c r="A355" s="24"/>
      <c r="B355" s="24"/>
      <c r="C355" s="24"/>
      <c r="D355" s="24"/>
      <c r="E355" s="24"/>
      <c r="F355" s="24"/>
      <c r="G355" s="24"/>
    </row>
    <row r="356" spans="1:7" x14ac:dyDescent="0.25">
      <c r="A356" s="24"/>
      <c r="B356" s="24"/>
      <c r="C356" s="24"/>
      <c r="D356" s="24"/>
      <c r="E356" s="24"/>
      <c r="F356" s="24"/>
      <c r="G356" s="24"/>
    </row>
    <row r="357" spans="1:7" x14ac:dyDescent="0.25">
      <c r="A357" s="24"/>
      <c r="B357" s="24"/>
      <c r="C357" s="24"/>
      <c r="D357" s="24"/>
      <c r="E357" s="24"/>
      <c r="F357" s="24"/>
      <c r="G357" s="24"/>
    </row>
    <row r="358" spans="1:7" x14ac:dyDescent="0.25">
      <c r="A358" s="24"/>
      <c r="B358" s="24"/>
      <c r="C358" s="24"/>
      <c r="D358" s="24"/>
      <c r="E358" s="24"/>
      <c r="F358" s="24"/>
      <c r="G358" s="24"/>
    </row>
    <row r="359" spans="1:7" x14ac:dyDescent="0.25">
      <c r="A359" s="24"/>
      <c r="B359" s="24"/>
      <c r="C359" s="24"/>
      <c r="D359" s="24"/>
      <c r="E359" s="24"/>
      <c r="F359" s="24"/>
      <c r="G359" s="24"/>
    </row>
    <row r="360" spans="1:7" x14ac:dyDescent="0.25">
      <c r="A360" s="24"/>
      <c r="B360" s="24"/>
      <c r="C360" s="24"/>
      <c r="D360" s="24"/>
      <c r="E360" s="24"/>
      <c r="F360" s="24"/>
      <c r="G360" s="24"/>
    </row>
    <row r="361" spans="1:7" x14ac:dyDescent="0.25">
      <c r="A361" s="24"/>
      <c r="B361" s="24"/>
      <c r="C361" s="24"/>
      <c r="D361" s="24"/>
      <c r="E361" s="24"/>
      <c r="F361" s="24"/>
      <c r="G361" s="24"/>
    </row>
    <row r="362" spans="1:7" x14ac:dyDescent="0.25">
      <c r="A362" s="24"/>
      <c r="B362" s="24"/>
      <c r="C362" s="24"/>
      <c r="D362" s="24"/>
      <c r="E362" s="24"/>
      <c r="F362" s="24"/>
      <c r="G362" s="24"/>
    </row>
    <row r="363" spans="1:7" x14ac:dyDescent="0.25">
      <c r="A363" s="43" t="s">
        <v>22</v>
      </c>
      <c r="B363" s="43"/>
      <c r="C363" s="43"/>
      <c r="D363" s="43"/>
      <c r="E363" s="43"/>
      <c r="F363" s="43"/>
      <c r="G363" s="24"/>
    </row>
    <row r="364" spans="1:7" x14ac:dyDescent="0.25">
      <c r="A364" s="43"/>
      <c r="B364" s="43" t="s">
        <v>29</v>
      </c>
      <c r="C364" s="43" t="s">
        <v>30</v>
      </c>
      <c r="D364" s="43" t="s">
        <v>31</v>
      </c>
      <c r="E364" s="43" t="s">
        <v>35</v>
      </c>
      <c r="F364" s="43" t="s">
        <v>36</v>
      </c>
      <c r="G364" s="24"/>
    </row>
    <row r="365" spans="1:7" x14ac:dyDescent="0.25">
      <c r="A365" s="43"/>
      <c r="B365" s="61">
        <v>4.3</v>
      </c>
      <c r="C365" s="43"/>
      <c r="D365" s="43" t="s">
        <v>33</v>
      </c>
      <c r="E365" s="45">
        <f>C366/C367</f>
        <v>0.18104640806503572</v>
      </c>
      <c r="F365" s="45">
        <f>C365/C367</f>
        <v>0</v>
      </c>
      <c r="G365" s="24"/>
    </row>
    <row r="366" spans="1:7" x14ac:dyDescent="0.25">
      <c r="A366" s="43"/>
      <c r="B366" s="61">
        <v>5.6</v>
      </c>
      <c r="C366" s="43">
        <v>28662</v>
      </c>
      <c r="D366" s="43" t="s">
        <v>34</v>
      </c>
      <c r="E366" s="43"/>
      <c r="F366" s="43"/>
      <c r="G366" s="24"/>
    </row>
    <row r="367" spans="1:7" x14ac:dyDescent="0.25">
      <c r="A367" s="43"/>
      <c r="B367" s="61">
        <v>10.3</v>
      </c>
      <c r="C367" s="43">
        <v>158313</v>
      </c>
      <c r="D367" s="43" t="s">
        <v>28</v>
      </c>
      <c r="E367" s="43"/>
      <c r="F367" s="43"/>
      <c r="G367" s="24"/>
    </row>
    <row r="368" spans="1:7" x14ac:dyDescent="0.25">
      <c r="A368" s="43"/>
      <c r="B368" s="46" t="s">
        <v>3</v>
      </c>
      <c r="C368" s="43">
        <f>SUM(C365:C367)</f>
        <v>186975</v>
      </c>
      <c r="D368" s="43"/>
      <c r="E368" s="43"/>
      <c r="F368" s="43"/>
      <c r="G368" s="24"/>
    </row>
    <row r="369" spans="1:7" x14ac:dyDescent="0.25">
      <c r="A369" s="43"/>
      <c r="B369" s="43"/>
      <c r="C369" s="43"/>
      <c r="D369" s="43"/>
      <c r="E369" s="43"/>
      <c r="F369" s="43"/>
      <c r="G369" s="24"/>
    </row>
    <row r="370" spans="1:7" x14ac:dyDescent="0.25">
      <c r="A370" s="24"/>
      <c r="B370" s="24"/>
      <c r="C370" s="24"/>
      <c r="D370" s="24"/>
      <c r="E370" s="24"/>
      <c r="F370" s="24"/>
      <c r="G370" s="24"/>
    </row>
    <row r="371" spans="1:7" x14ac:dyDescent="0.25">
      <c r="A371" s="24"/>
      <c r="B371" s="24"/>
      <c r="C371" s="24"/>
      <c r="D371" s="24"/>
      <c r="E371" s="24"/>
      <c r="F371" s="24"/>
      <c r="G371" s="24"/>
    </row>
    <row r="372" spans="1:7" x14ac:dyDescent="0.25">
      <c r="A372" s="24"/>
      <c r="B372" s="24"/>
      <c r="C372" s="24"/>
      <c r="D372" s="24"/>
      <c r="E372" s="24"/>
      <c r="F372" s="24"/>
      <c r="G372" s="24"/>
    </row>
    <row r="373" spans="1:7" x14ac:dyDescent="0.25">
      <c r="A373" s="24"/>
      <c r="B373" s="24"/>
      <c r="C373" s="24"/>
      <c r="D373" s="24"/>
      <c r="E373" s="24"/>
      <c r="F373" s="24"/>
      <c r="G373" s="24"/>
    </row>
    <row r="374" spans="1:7" x14ac:dyDescent="0.25">
      <c r="A374" s="24"/>
      <c r="B374" s="24"/>
      <c r="C374" s="24"/>
      <c r="D374" s="24"/>
      <c r="E374" s="24"/>
      <c r="F374" s="24"/>
      <c r="G374" s="24"/>
    </row>
    <row r="375" spans="1:7" x14ac:dyDescent="0.25">
      <c r="A375" s="24"/>
      <c r="B375" s="24"/>
      <c r="C375" s="24"/>
      <c r="D375" s="24"/>
      <c r="E375" s="24"/>
      <c r="F375" s="24"/>
      <c r="G375" s="24"/>
    </row>
    <row r="376" spans="1:7" x14ac:dyDescent="0.25">
      <c r="A376" s="24"/>
      <c r="B376" s="24"/>
      <c r="C376" s="24"/>
      <c r="D376" s="24"/>
      <c r="E376" s="24"/>
      <c r="F376" s="24"/>
      <c r="G376" s="24"/>
    </row>
    <row r="377" spans="1:7" x14ac:dyDescent="0.25">
      <c r="A377" s="24"/>
      <c r="B377" s="24"/>
      <c r="C377" s="24"/>
      <c r="D377" s="24"/>
      <c r="E377" s="24"/>
      <c r="F377" s="24"/>
      <c r="G377" s="24"/>
    </row>
    <row r="378" spans="1:7" x14ac:dyDescent="0.25">
      <c r="A378" s="24"/>
      <c r="B378" s="24"/>
      <c r="C378" s="24"/>
      <c r="D378" s="24"/>
      <c r="E378" s="24"/>
      <c r="F378" s="24"/>
      <c r="G378" s="24"/>
    </row>
    <row r="379" spans="1:7" x14ac:dyDescent="0.25">
      <c r="A379" s="24"/>
      <c r="B379" s="24"/>
      <c r="C379" s="24"/>
      <c r="D379" s="24"/>
      <c r="E379" s="24"/>
      <c r="F379" s="24"/>
      <c r="G379" s="24"/>
    </row>
    <row r="380" spans="1:7" x14ac:dyDescent="0.25">
      <c r="A380" s="24"/>
      <c r="B380" s="24"/>
      <c r="C380" s="24"/>
      <c r="D380" s="24"/>
      <c r="E380" s="24"/>
      <c r="F380" s="24"/>
      <c r="G380" s="24"/>
    </row>
    <row r="381" spans="1:7" x14ac:dyDescent="0.25">
      <c r="A381" s="24"/>
      <c r="B381" s="24"/>
      <c r="C381" s="24"/>
      <c r="D381" s="24"/>
      <c r="E381" s="24"/>
      <c r="F381" s="24"/>
      <c r="G381" s="24"/>
    </row>
    <row r="382" spans="1:7" x14ac:dyDescent="0.25">
      <c r="A382" s="43" t="s">
        <v>25</v>
      </c>
      <c r="B382" s="43"/>
      <c r="C382" s="43"/>
      <c r="D382" s="43"/>
      <c r="E382" s="43"/>
      <c r="F382" s="43"/>
      <c r="G382" s="25"/>
    </row>
    <row r="383" spans="1:7" x14ac:dyDescent="0.25">
      <c r="A383" s="43"/>
      <c r="B383" s="43" t="s">
        <v>29</v>
      </c>
      <c r="C383" s="43" t="s">
        <v>30</v>
      </c>
      <c r="D383" s="43" t="s">
        <v>31</v>
      </c>
      <c r="E383" s="43" t="s">
        <v>35</v>
      </c>
      <c r="F383" s="43" t="s">
        <v>36</v>
      </c>
      <c r="G383" s="25"/>
    </row>
    <row r="384" spans="1:7" x14ac:dyDescent="0.25">
      <c r="A384" s="43"/>
      <c r="B384" s="61">
        <v>4.3</v>
      </c>
      <c r="C384" s="43"/>
      <c r="D384" s="43" t="s">
        <v>33</v>
      </c>
      <c r="E384" s="45">
        <f>C385/C386</f>
        <v>0.19237989292915247</v>
      </c>
      <c r="F384" s="45">
        <f>C384/C386</f>
        <v>0</v>
      </c>
      <c r="G384" s="25"/>
    </row>
    <row r="385" spans="1:7" x14ac:dyDescent="0.25">
      <c r="A385" s="43"/>
      <c r="B385" s="61">
        <v>5.6</v>
      </c>
      <c r="C385" s="43">
        <v>30437</v>
      </c>
      <c r="D385" s="43" t="s">
        <v>34</v>
      </c>
      <c r="E385" s="43"/>
      <c r="F385" s="43"/>
      <c r="G385" s="25"/>
    </row>
    <row r="386" spans="1:7" x14ac:dyDescent="0.25">
      <c r="A386" s="43"/>
      <c r="B386" s="61">
        <v>10.3</v>
      </c>
      <c r="C386" s="43">
        <v>158213</v>
      </c>
      <c r="D386" s="43" t="s">
        <v>28</v>
      </c>
      <c r="E386" s="43"/>
      <c r="F386" s="43"/>
      <c r="G386" s="25"/>
    </row>
    <row r="387" spans="1:7" x14ac:dyDescent="0.25">
      <c r="A387" s="43"/>
      <c r="B387" s="46" t="s">
        <v>3</v>
      </c>
      <c r="C387" s="43">
        <f>SUM(C384:C386)</f>
        <v>188650</v>
      </c>
      <c r="D387" s="43"/>
      <c r="E387" s="43"/>
      <c r="F387" s="43"/>
      <c r="G387" s="25"/>
    </row>
    <row r="388" spans="1:7" x14ac:dyDescent="0.25">
      <c r="A388" s="25"/>
      <c r="B388" s="25"/>
      <c r="C388" s="25"/>
      <c r="D388" s="25"/>
      <c r="E388" s="25"/>
      <c r="F388" s="25"/>
      <c r="G388" s="25"/>
    </row>
    <row r="389" spans="1:7" x14ac:dyDescent="0.25">
      <c r="A389" s="24"/>
      <c r="B389" s="24"/>
      <c r="C389" s="24"/>
      <c r="D389" s="24"/>
      <c r="E389" s="24"/>
      <c r="F389" s="24"/>
      <c r="G389" s="24"/>
    </row>
    <row r="390" spans="1:7" x14ac:dyDescent="0.25">
      <c r="A390" s="24"/>
      <c r="B390" s="24"/>
      <c r="C390" s="24"/>
      <c r="D390" s="24"/>
      <c r="E390" s="24"/>
      <c r="F390" s="24"/>
      <c r="G390" s="24"/>
    </row>
    <row r="391" spans="1:7" x14ac:dyDescent="0.25">
      <c r="A391" s="24"/>
      <c r="B391" s="24"/>
      <c r="C391" s="24"/>
      <c r="D391" s="24"/>
      <c r="E391" s="24"/>
      <c r="F391" s="24"/>
      <c r="G391" s="24"/>
    </row>
    <row r="392" spans="1:7" x14ac:dyDescent="0.25">
      <c r="A392" s="24"/>
      <c r="B392" s="24"/>
      <c r="C392" s="24"/>
      <c r="D392" s="24"/>
      <c r="E392" s="24"/>
      <c r="F392" s="24"/>
      <c r="G392" s="24"/>
    </row>
    <row r="393" spans="1:7" x14ac:dyDescent="0.25">
      <c r="A393" s="24"/>
      <c r="B393" s="24"/>
      <c r="C393" s="24"/>
      <c r="D393" s="24"/>
      <c r="E393" s="24"/>
      <c r="F393" s="24"/>
      <c r="G393" s="24"/>
    </row>
    <row r="394" spans="1:7" x14ac:dyDescent="0.25">
      <c r="A394" s="24"/>
      <c r="B394" s="24"/>
      <c r="C394" s="24"/>
      <c r="D394" s="24"/>
      <c r="E394" s="24"/>
      <c r="F394" s="24"/>
      <c r="G394" s="24"/>
    </row>
    <row r="395" spans="1:7" x14ac:dyDescent="0.25">
      <c r="A395" s="24"/>
      <c r="B395" s="24"/>
      <c r="C395" s="24"/>
      <c r="D395" s="24"/>
      <c r="E395" s="24"/>
      <c r="F395" s="24"/>
      <c r="G395" s="24"/>
    </row>
    <row r="396" spans="1:7" x14ac:dyDescent="0.25">
      <c r="A396" s="24"/>
      <c r="B396" s="24"/>
      <c r="C396" s="24"/>
      <c r="D396" s="24"/>
      <c r="E396" s="24"/>
      <c r="F396" s="24"/>
      <c r="G396" s="24"/>
    </row>
    <row r="397" spans="1:7" x14ac:dyDescent="0.25">
      <c r="A397" s="24"/>
      <c r="B397" s="24"/>
      <c r="C397" s="24"/>
      <c r="D397" s="24"/>
      <c r="E397" s="24"/>
      <c r="F397" s="24"/>
      <c r="G397" s="24"/>
    </row>
    <row r="398" spans="1:7" x14ac:dyDescent="0.25">
      <c r="A398" s="24"/>
      <c r="B398" s="24"/>
      <c r="C398" s="24"/>
      <c r="D398" s="24"/>
      <c r="E398" s="24"/>
      <c r="F398" s="24"/>
      <c r="G398" s="24"/>
    </row>
  </sheetData>
  <mergeCells count="7">
    <mergeCell ref="B13:B19"/>
    <mergeCell ref="B20:B21"/>
    <mergeCell ref="B1:B2"/>
    <mergeCell ref="C1:C2"/>
    <mergeCell ref="B3:B4"/>
    <mergeCell ref="B6:B9"/>
    <mergeCell ref="B10:B1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2CEAB-89C1-43CA-9FCA-5F0C632B2CCB}">
  <dimension ref="A1:P397"/>
  <sheetViews>
    <sheetView workbookViewId="0">
      <pane ySplit="22" topLeftCell="A235" activePane="bottomLeft" state="frozen"/>
      <selection pane="bottomLeft" activeCell="J16" sqref="J16"/>
    </sheetView>
  </sheetViews>
  <sheetFormatPr defaultRowHeight="15" x14ac:dyDescent="0.25"/>
  <cols>
    <col min="2" max="2" width="6.5703125" bestFit="1" customWidth="1"/>
    <col min="4" max="4" width="32.85546875" customWidth="1"/>
    <col min="11" max="11" width="9" customWidth="1"/>
    <col min="13" max="13" width="9.42578125" bestFit="1" customWidth="1"/>
  </cols>
  <sheetData>
    <row r="1" spans="2:13" x14ac:dyDescent="0.25">
      <c r="B1" s="108" t="s">
        <v>2</v>
      </c>
      <c r="C1" s="108" t="s">
        <v>0</v>
      </c>
      <c r="D1" s="16" t="s">
        <v>35</v>
      </c>
      <c r="E1" s="21"/>
      <c r="F1" s="18" t="s">
        <v>36</v>
      </c>
      <c r="G1" s="17"/>
      <c r="H1" s="19"/>
      <c r="I1" s="2"/>
      <c r="J1" s="3" t="s">
        <v>3</v>
      </c>
    </row>
    <row r="2" spans="2:13" ht="15.75" thickBot="1" x14ac:dyDescent="0.3">
      <c r="B2" s="109"/>
      <c r="C2" s="109"/>
      <c r="D2" s="20" t="s">
        <v>27</v>
      </c>
      <c r="E2" s="22"/>
      <c r="F2" s="23" t="s">
        <v>27</v>
      </c>
      <c r="G2" s="4"/>
      <c r="H2" s="6"/>
      <c r="I2" s="5"/>
      <c r="J2" s="7" t="s">
        <v>27</v>
      </c>
      <c r="M2" s="26"/>
    </row>
    <row r="3" spans="2:13" x14ac:dyDescent="0.25">
      <c r="B3" s="110" t="s">
        <v>4</v>
      </c>
      <c r="C3" s="54" t="s">
        <v>5</v>
      </c>
      <c r="D3" s="55">
        <f>E140</f>
        <v>0.16017171623583187</v>
      </c>
      <c r="E3" s="56"/>
      <c r="F3" s="57">
        <f>F140</f>
        <v>0.15240124772228913</v>
      </c>
      <c r="G3" s="57"/>
      <c r="H3" s="58"/>
      <c r="I3" s="59"/>
      <c r="J3" s="60">
        <f>SUM(D3,F3)</f>
        <v>0.31257296395812101</v>
      </c>
      <c r="L3" s="100" t="s">
        <v>40</v>
      </c>
      <c r="M3" s="26"/>
    </row>
    <row r="4" spans="2:13" x14ac:dyDescent="0.25">
      <c r="B4" s="111"/>
      <c r="C4" s="69" t="s">
        <v>6</v>
      </c>
      <c r="D4" s="70">
        <f>E121</f>
        <v>0.18087386338296871</v>
      </c>
      <c r="E4" s="71"/>
      <c r="F4" s="72">
        <f>F121</f>
        <v>4.7099923193181535E-2</v>
      </c>
      <c r="G4" s="72"/>
      <c r="H4" s="73"/>
      <c r="I4" s="74"/>
      <c r="J4" s="75">
        <f t="shared" ref="J4:J22" si="0">SUM(D4,F4)</f>
        <v>0.22797378657615025</v>
      </c>
    </row>
    <row r="5" spans="2:13" x14ac:dyDescent="0.25">
      <c r="B5" s="10" t="s">
        <v>7</v>
      </c>
      <c r="C5" s="62" t="s">
        <v>8</v>
      </c>
      <c r="D5" s="63">
        <f>E64</f>
        <v>0.21099948789601128</v>
      </c>
      <c r="E5" s="64"/>
      <c r="F5" s="65">
        <f>F64</f>
        <v>0</v>
      </c>
      <c r="G5" s="65"/>
      <c r="H5" s="66"/>
      <c r="I5" s="67"/>
      <c r="J5" s="68">
        <f t="shared" si="0"/>
        <v>0.21099948789601128</v>
      </c>
    </row>
    <row r="6" spans="2:13" x14ac:dyDescent="0.25">
      <c r="B6" s="112" t="s">
        <v>9</v>
      </c>
      <c r="C6" s="47" t="s">
        <v>10</v>
      </c>
      <c r="D6" s="48">
        <f>E27</f>
        <v>0</v>
      </c>
      <c r="E6" s="49"/>
      <c r="F6" s="50">
        <f>F27</f>
        <v>0.60393183825482211</v>
      </c>
      <c r="G6" s="50"/>
      <c r="H6" s="51"/>
      <c r="I6" s="52"/>
      <c r="J6" s="53">
        <f t="shared" si="0"/>
        <v>0.60393183825482211</v>
      </c>
    </row>
    <row r="7" spans="2:13" x14ac:dyDescent="0.25">
      <c r="B7" s="110"/>
      <c r="C7" s="54" t="s">
        <v>26</v>
      </c>
      <c r="D7" s="55">
        <f>E44</f>
        <v>0</v>
      </c>
      <c r="E7" s="56"/>
      <c r="F7" s="57">
        <f>F44</f>
        <v>0.61944339977435126</v>
      </c>
      <c r="G7" s="57"/>
      <c r="H7" s="58"/>
      <c r="I7" s="59"/>
      <c r="J7" s="60">
        <f t="shared" si="0"/>
        <v>0.61944339977435126</v>
      </c>
    </row>
    <row r="8" spans="2:13" x14ac:dyDescent="0.25">
      <c r="B8" s="110"/>
      <c r="C8" s="54" t="s">
        <v>11</v>
      </c>
      <c r="D8" s="55">
        <f>E102</f>
        <v>0</v>
      </c>
      <c r="E8" s="56"/>
      <c r="F8" s="57">
        <f>F102</f>
        <v>0.58960167977686551</v>
      </c>
      <c r="G8" s="57"/>
      <c r="H8" s="58"/>
      <c r="I8" s="59"/>
      <c r="J8" s="60">
        <f t="shared" si="0"/>
        <v>0.58960167977686551</v>
      </c>
    </row>
    <row r="9" spans="2:13" x14ac:dyDescent="0.25">
      <c r="B9" s="111"/>
      <c r="C9" s="69" t="s">
        <v>12</v>
      </c>
      <c r="D9" s="70">
        <f>E84</f>
        <v>0.17366950320533084</v>
      </c>
      <c r="E9" s="71"/>
      <c r="F9" s="72">
        <f>F84</f>
        <v>7.4386435191624412E-2</v>
      </c>
      <c r="G9" s="72"/>
      <c r="H9" s="73"/>
      <c r="I9" s="74"/>
      <c r="J9" s="75">
        <f t="shared" si="0"/>
        <v>0.24805593839695525</v>
      </c>
    </row>
    <row r="10" spans="2:13" x14ac:dyDescent="0.25">
      <c r="B10" s="112" t="s">
        <v>13</v>
      </c>
      <c r="C10" s="47" t="s">
        <v>1</v>
      </c>
      <c r="D10" s="48">
        <f>E179</f>
        <v>0.18943175483976024</v>
      </c>
      <c r="E10" s="49"/>
      <c r="F10" s="50">
        <f>F179</f>
        <v>5.5239968183782497E-2</v>
      </c>
      <c r="G10" s="50"/>
      <c r="H10" s="51"/>
      <c r="I10" s="52"/>
      <c r="J10" s="53">
        <f t="shared" si="0"/>
        <v>0.24467172302354273</v>
      </c>
    </row>
    <row r="11" spans="2:13" x14ac:dyDescent="0.25">
      <c r="B11" s="110"/>
      <c r="C11" s="54" t="s">
        <v>14</v>
      </c>
      <c r="D11" s="55">
        <f>E159</f>
        <v>8.966799009589202E-2</v>
      </c>
      <c r="E11" s="56"/>
      <c r="F11" s="57">
        <f>F159</f>
        <v>0.29062752773952938</v>
      </c>
      <c r="G11" s="57"/>
      <c r="H11" s="58"/>
      <c r="I11" s="59"/>
      <c r="J11" s="60">
        <f t="shared" si="0"/>
        <v>0.38029551783542137</v>
      </c>
    </row>
    <row r="12" spans="2:13" x14ac:dyDescent="0.25">
      <c r="B12" s="111"/>
      <c r="C12" s="69" t="s">
        <v>15</v>
      </c>
      <c r="D12" s="70">
        <f>E198</f>
        <v>0.18923201696924324</v>
      </c>
      <c r="E12" s="71"/>
      <c r="F12" s="72">
        <f>F198</f>
        <v>6.3285295402083719E-2</v>
      </c>
      <c r="G12" s="72"/>
      <c r="H12" s="73"/>
      <c r="I12" s="74"/>
      <c r="J12" s="75">
        <f t="shared" si="0"/>
        <v>0.25251731237132696</v>
      </c>
    </row>
    <row r="13" spans="2:13" x14ac:dyDescent="0.25">
      <c r="B13" s="112" t="s">
        <v>16</v>
      </c>
      <c r="C13" s="47" t="s">
        <v>39</v>
      </c>
      <c r="D13" s="48">
        <f>E308</f>
        <v>0.20557704050478323</v>
      </c>
      <c r="E13" s="49"/>
      <c r="F13" s="50">
        <f>F308</f>
        <v>1.3372067921223224E-2</v>
      </c>
      <c r="G13" s="50"/>
      <c r="H13" s="51"/>
      <c r="I13" s="52"/>
      <c r="J13" s="53">
        <f t="shared" si="0"/>
        <v>0.21894910842600646</v>
      </c>
    </row>
    <row r="14" spans="2:13" x14ac:dyDescent="0.25">
      <c r="B14" s="110"/>
      <c r="C14" s="54" t="s">
        <v>17</v>
      </c>
      <c r="D14" s="55">
        <f>E217</f>
        <v>0.18337875843572091</v>
      </c>
      <c r="E14" s="56"/>
      <c r="F14" s="57">
        <f>F217</f>
        <v>0.13412718614772368</v>
      </c>
      <c r="G14" s="57"/>
      <c r="H14" s="58"/>
      <c r="I14" s="59"/>
      <c r="J14" s="60">
        <f t="shared" si="0"/>
        <v>0.31750594458344461</v>
      </c>
    </row>
    <row r="15" spans="2:13" ht="24" x14ac:dyDescent="0.25">
      <c r="B15" s="110"/>
      <c r="C15" s="54" t="s">
        <v>44</v>
      </c>
      <c r="D15" s="55">
        <f>E236</f>
        <v>0.15007768829351936</v>
      </c>
      <c r="E15" s="56"/>
      <c r="F15" s="57">
        <f>F236</f>
        <v>0.17255467584482151</v>
      </c>
      <c r="G15" s="57"/>
      <c r="H15" s="58"/>
      <c r="I15" s="59"/>
      <c r="J15" s="60">
        <f t="shared" si="0"/>
        <v>0.32263236413834084</v>
      </c>
    </row>
    <row r="16" spans="2:13" ht="24" x14ac:dyDescent="0.25">
      <c r="B16" s="110"/>
      <c r="C16" s="54" t="s">
        <v>45</v>
      </c>
      <c r="D16" s="55">
        <f>E251</f>
        <v>0.13282292035598292</v>
      </c>
      <c r="E16" s="56"/>
      <c r="F16" s="57">
        <f>F251</f>
        <v>0.18687595608237945</v>
      </c>
      <c r="G16" s="57"/>
      <c r="H16" s="58"/>
      <c r="I16" s="59"/>
      <c r="J16" s="60">
        <f t="shared" si="0"/>
        <v>0.31969887643836237</v>
      </c>
    </row>
    <row r="17" spans="1:10" x14ac:dyDescent="0.25">
      <c r="B17" s="110"/>
      <c r="C17" s="54" t="s">
        <v>18</v>
      </c>
      <c r="D17" s="55">
        <f>E289</f>
        <v>0.18273027812319917</v>
      </c>
      <c r="E17" s="56"/>
      <c r="F17" s="57">
        <f>F289</f>
        <v>2.5652846440811623E-2</v>
      </c>
      <c r="G17" s="57"/>
      <c r="H17" s="58"/>
      <c r="I17" s="59"/>
      <c r="J17" s="60">
        <f t="shared" si="0"/>
        <v>0.20838312456401079</v>
      </c>
    </row>
    <row r="18" spans="1:10" x14ac:dyDescent="0.25">
      <c r="B18" s="110"/>
      <c r="C18" s="54" t="s">
        <v>19</v>
      </c>
      <c r="D18" s="55">
        <f>E271</f>
        <v>0.21777252924763815</v>
      </c>
      <c r="E18" s="56"/>
      <c r="F18" s="57">
        <f>F271</f>
        <v>9.716579372460718E-3</v>
      </c>
      <c r="G18" s="57"/>
      <c r="H18" s="58"/>
      <c r="I18" s="59"/>
      <c r="J18" s="60">
        <f t="shared" si="0"/>
        <v>0.22748910862009886</v>
      </c>
    </row>
    <row r="19" spans="1:10" x14ac:dyDescent="0.25">
      <c r="B19" s="111"/>
      <c r="C19" s="69" t="s">
        <v>20</v>
      </c>
      <c r="D19" s="70">
        <f>E326</f>
        <v>0.21589015984294394</v>
      </c>
      <c r="E19" s="71"/>
      <c r="F19" s="72">
        <f>F326</f>
        <v>9.277207671965864E-3</v>
      </c>
      <c r="G19" s="72"/>
      <c r="H19" s="73"/>
      <c r="I19" s="74"/>
      <c r="J19" s="75">
        <f t="shared" si="0"/>
        <v>0.22516736751490979</v>
      </c>
    </row>
    <row r="20" spans="1:10" x14ac:dyDescent="0.25">
      <c r="B20" s="112" t="s">
        <v>21</v>
      </c>
      <c r="C20" s="47" t="s">
        <v>22</v>
      </c>
      <c r="D20" s="48">
        <f>E364</f>
        <v>0.18662148974730425</v>
      </c>
      <c r="E20" s="49"/>
      <c r="F20" s="50">
        <f>F364</f>
        <v>0</v>
      </c>
      <c r="G20" s="50"/>
      <c r="H20" s="51"/>
      <c r="I20" s="52"/>
      <c r="J20" s="53">
        <f t="shared" si="0"/>
        <v>0.18662148974730425</v>
      </c>
    </row>
    <row r="21" spans="1:10" x14ac:dyDescent="0.25">
      <c r="B21" s="111"/>
      <c r="C21" s="69" t="s">
        <v>23</v>
      </c>
      <c r="D21" s="70">
        <f>E344</f>
        <v>0.1861983309268006</v>
      </c>
      <c r="E21" s="71"/>
      <c r="F21" s="72">
        <f>F344</f>
        <v>2.8015711803431143E-2</v>
      </c>
      <c r="G21" s="72"/>
      <c r="H21" s="73"/>
      <c r="I21" s="74"/>
      <c r="J21" s="75">
        <f t="shared" si="0"/>
        <v>0.21421404273023176</v>
      </c>
    </row>
    <row r="22" spans="1:10" ht="15.75" thickBot="1" x14ac:dyDescent="0.3">
      <c r="B22" s="13" t="s">
        <v>24</v>
      </c>
      <c r="C22" s="76" t="s">
        <v>25</v>
      </c>
      <c r="D22" s="77">
        <f>E383</f>
        <v>0.20499480915676346</v>
      </c>
      <c r="E22" s="78"/>
      <c r="F22" s="79">
        <f>F383</f>
        <v>0</v>
      </c>
      <c r="G22" s="80"/>
      <c r="H22" s="81"/>
      <c r="I22" s="82"/>
      <c r="J22" s="83">
        <f t="shared" si="0"/>
        <v>0.20499480915676346</v>
      </c>
    </row>
    <row r="25" spans="1:10" x14ac:dyDescent="0.25">
      <c r="A25" s="43" t="s">
        <v>10</v>
      </c>
      <c r="B25" s="43"/>
      <c r="C25" s="43"/>
      <c r="D25" s="43"/>
      <c r="E25" s="43"/>
      <c r="F25" s="43"/>
      <c r="G25" s="24"/>
      <c r="H25" s="24"/>
      <c r="I25" s="24"/>
      <c r="J25" s="24"/>
    </row>
    <row r="26" spans="1:10" x14ac:dyDescent="0.25">
      <c r="A26" s="43"/>
      <c r="B26" s="43" t="s">
        <v>29</v>
      </c>
      <c r="C26" s="43" t="s">
        <v>30</v>
      </c>
      <c r="D26" s="43" t="s">
        <v>31</v>
      </c>
      <c r="E26" s="43" t="s">
        <v>35</v>
      </c>
      <c r="F26" s="43" t="s">
        <v>36</v>
      </c>
      <c r="G26" s="24"/>
      <c r="H26" s="24"/>
      <c r="I26" s="24"/>
      <c r="J26" s="24"/>
    </row>
    <row r="27" spans="1:10" x14ac:dyDescent="0.25">
      <c r="A27" s="43"/>
      <c r="B27" s="44">
        <v>4278</v>
      </c>
      <c r="C27" s="43">
        <v>97782</v>
      </c>
      <c r="D27" s="43" t="s">
        <v>33</v>
      </c>
      <c r="E27" s="45">
        <f>C28/C29</f>
        <v>0</v>
      </c>
      <c r="F27" s="45">
        <f>C27/C29</f>
        <v>0.60393183825482211</v>
      </c>
      <c r="G27" s="24"/>
      <c r="H27" s="24"/>
      <c r="I27" s="24"/>
      <c r="J27" s="24"/>
    </row>
    <row r="28" spans="1:10" x14ac:dyDescent="0.25">
      <c r="A28" s="43"/>
      <c r="B28" s="44">
        <v>5612</v>
      </c>
      <c r="C28" s="43"/>
      <c r="D28" s="43" t="s">
        <v>34</v>
      </c>
      <c r="E28" s="43"/>
      <c r="F28" s="43"/>
      <c r="G28" s="24"/>
      <c r="H28" s="24"/>
      <c r="I28" s="24"/>
      <c r="J28" s="24"/>
    </row>
    <row r="29" spans="1:10" x14ac:dyDescent="0.25">
      <c r="A29" s="43"/>
      <c r="B29" s="44">
        <v>10310</v>
      </c>
      <c r="C29" s="43">
        <v>161909</v>
      </c>
      <c r="D29" s="43" t="s">
        <v>28</v>
      </c>
      <c r="E29" s="43"/>
      <c r="F29" s="43"/>
      <c r="G29" s="24"/>
      <c r="H29" s="24"/>
      <c r="I29" s="24"/>
      <c r="J29" s="24"/>
    </row>
    <row r="30" spans="1:10" x14ac:dyDescent="0.25">
      <c r="A30" s="43"/>
      <c r="B30" s="46" t="s">
        <v>3</v>
      </c>
      <c r="C30" s="43">
        <v>216153</v>
      </c>
      <c r="D30" s="43"/>
      <c r="E30" s="43"/>
      <c r="F30" s="43"/>
      <c r="G30" s="24"/>
      <c r="H30" s="24"/>
      <c r="I30" s="24"/>
      <c r="J30" s="24"/>
    </row>
    <row r="31" spans="1:10" x14ac:dyDescent="0.25">
      <c r="A31" s="43"/>
      <c r="B31" s="43"/>
      <c r="C31" s="43"/>
      <c r="D31" s="43"/>
      <c r="E31" s="43"/>
      <c r="F31" s="43"/>
      <c r="G31" s="24"/>
      <c r="H31" s="24"/>
      <c r="I31" s="24"/>
      <c r="J31" s="24"/>
    </row>
    <row r="32" spans="1:10" x14ac:dyDescent="0.25">
      <c r="A32" s="43"/>
      <c r="B32" s="43"/>
      <c r="C32" s="43"/>
      <c r="D32" s="43"/>
      <c r="E32" s="43"/>
      <c r="F32" s="43"/>
      <c r="G32" s="24"/>
      <c r="H32" s="24"/>
      <c r="I32" s="24"/>
      <c r="J32" s="24"/>
    </row>
    <row r="33" spans="1:10" x14ac:dyDescent="0.25">
      <c r="A33" s="24"/>
      <c r="B33" s="24"/>
      <c r="C33" s="24"/>
      <c r="D33" s="24"/>
      <c r="E33" s="24"/>
      <c r="F33" s="24"/>
      <c r="G33" s="24"/>
      <c r="H33" s="24"/>
      <c r="I33" s="24"/>
      <c r="J33" s="24"/>
    </row>
    <row r="34" spans="1:10" x14ac:dyDescent="0.25">
      <c r="A34" s="24"/>
      <c r="B34" s="24"/>
      <c r="C34" s="24"/>
      <c r="D34" s="24"/>
      <c r="E34" s="24"/>
      <c r="F34" s="24"/>
      <c r="G34" s="24"/>
      <c r="H34" s="24"/>
      <c r="I34" s="24"/>
      <c r="J34" s="24"/>
    </row>
    <row r="35" spans="1:10" x14ac:dyDescent="0.25">
      <c r="A35" s="24"/>
      <c r="B35" s="24"/>
      <c r="C35" s="24"/>
      <c r="D35" s="24"/>
      <c r="E35" s="24"/>
      <c r="F35" s="24"/>
      <c r="G35" s="24"/>
      <c r="H35" s="24"/>
      <c r="I35" s="24"/>
      <c r="J35" s="24"/>
    </row>
    <row r="36" spans="1:10" x14ac:dyDescent="0.25">
      <c r="A36" s="24"/>
      <c r="B36" s="24"/>
      <c r="C36" s="24"/>
      <c r="D36" s="24"/>
      <c r="E36" s="24"/>
      <c r="F36" s="24"/>
      <c r="G36" s="24"/>
      <c r="H36" s="24"/>
      <c r="I36" s="24"/>
      <c r="J36" s="24"/>
    </row>
    <row r="37" spans="1:10" x14ac:dyDescent="0.25">
      <c r="A37" s="24"/>
      <c r="B37" s="24"/>
      <c r="C37" s="24"/>
      <c r="D37" s="24"/>
      <c r="E37" s="24"/>
      <c r="F37" s="24"/>
      <c r="G37" s="24"/>
      <c r="H37" s="24"/>
      <c r="I37" s="24"/>
      <c r="J37" s="24"/>
    </row>
    <row r="38" spans="1:10" x14ac:dyDescent="0.25">
      <c r="A38" s="24"/>
      <c r="B38" s="24"/>
      <c r="C38" s="24"/>
      <c r="D38" s="24"/>
      <c r="E38" s="24"/>
      <c r="F38" s="24"/>
      <c r="G38" s="24"/>
      <c r="H38" s="24"/>
      <c r="I38" s="24"/>
      <c r="J38" s="24"/>
    </row>
    <row r="39" spans="1:10" x14ac:dyDescent="0.25">
      <c r="A39" s="24"/>
      <c r="B39" s="24"/>
      <c r="C39" s="24"/>
      <c r="D39" s="24"/>
      <c r="E39" s="24"/>
      <c r="F39" s="24"/>
      <c r="G39" s="24"/>
      <c r="H39" s="24"/>
      <c r="I39" s="24"/>
      <c r="J39" s="24"/>
    </row>
    <row r="40" spans="1:10" x14ac:dyDescent="0.25">
      <c r="A40" s="24"/>
      <c r="B40" s="24"/>
      <c r="C40" s="24"/>
      <c r="D40" s="24"/>
      <c r="E40" s="24"/>
      <c r="F40" s="24"/>
      <c r="G40" s="24"/>
      <c r="H40" s="24"/>
      <c r="I40" s="24"/>
      <c r="J40" s="24"/>
    </row>
    <row r="41" spans="1:10" x14ac:dyDescent="0.25">
      <c r="A41" s="24"/>
      <c r="B41" s="24"/>
      <c r="C41" s="24"/>
      <c r="D41" s="24"/>
      <c r="E41" s="24"/>
      <c r="F41" s="24"/>
      <c r="G41" s="24"/>
      <c r="H41" s="24"/>
      <c r="I41" s="24"/>
      <c r="J41" s="24"/>
    </row>
    <row r="42" spans="1:10" x14ac:dyDescent="0.25">
      <c r="A42" s="43" t="s">
        <v>26</v>
      </c>
      <c r="B42" s="43"/>
      <c r="C42" s="43"/>
      <c r="D42" s="43"/>
      <c r="E42" s="43"/>
      <c r="F42" s="43"/>
      <c r="G42" s="25"/>
      <c r="H42" s="24"/>
      <c r="I42" s="24"/>
      <c r="J42" s="24"/>
    </row>
    <row r="43" spans="1:10" x14ac:dyDescent="0.25">
      <c r="A43" s="43"/>
      <c r="B43" s="43" t="s">
        <v>29</v>
      </c>
      <c r="C43" s="43" t="s">
        <v>30</v>
      </c>
      <c r="D43" s="43" t="s">
        <v>31</v>
      </c>
      <c r="E43" s="43" t="s">
        <v>35</v>
      </c>
      <c r="F43" s="43" t="s">
        <v>36</v>
      </c>
      <c r="G43" s="25"/>
      <c r="H43" s="24"/>
      <c r="I43" s="24"/>
      <c r="J43" s="24"/>
    </row>
    <row r="44" spans="1:10" x14ac:dyDescent="0.25">
      <c r="A44" s="43"/>
      <c r="B44" s="44">
        <v>4278</v>
      </c>
      <c r="C44" s="43">
        <v>98826</v>
      </c>
      <c r="D44" s="43" t="s">
        <v>33</v>
      </c>
      <c r="E44" s="45">
        <f>C45/C46</f>
        <v>0</v>
      </c>
      <c r="F44" s="45">
        <f>C44/C46</f>
        <v>0.61944339977435126</v>
      </c>
      <c r="G44" s="25"/>
      <c r="H44" s="24"/>
      <c r="I44" s="24"/>
      <c r="J44" s="24"/>
    </row>
    <row r="45" spans="1:10" x14ac:dyDescent="0.25">
      <c r="A45" s="43"/>
      <c r="B45" s="44">
        <v>5612</v>
      </c>
      <c r="C45" s="43"/>
      <c r="D45" s="43" t="s">
        <v>34</v>
      </c>
      <c r="E45" s="43"/>
      <c r="F45" s="43"/>
      <c r="G45" s="25"/>
      <c r="H45" s="24"/>
      <c r="I45" s="24"/>
      <c r="J45" s="24"/>
    </row>
    <row r="46" spans="1:10" x14ac:dyDescent="0.25">
      <c r="A46" s="43"/>
      <c r="B46" s="44">
        <v>10310</v>
      </c>
      <c r="C46" s="43">
        <v>159540</v>
      </c>
      <c r="D46" s="43" t="s">
        <v>28</v>
      </c>
      <c r="E46" s="43"/>
      <c r="F46" s="43"/>
      <c r="G46" s="25"/>
      <c r="H46" s="24"/>
      <c r="I46" s="24"/>
      <c r="J46" s="24"/>
    </row>
    <row r="47" spans="1:10" x14ac:dyDescent="0.25">
      <c r="A47" s="43"/>
      <c r="B47" s="46" t="s">
        <v>3</v>
      </c>
      <c r="C47" s="43">
        <f>SUM(C44:C46)</f>
        <v>258366</v>
      </c>
      <c r="D47" s="43"/>
      <c r="E47" s="43"/>
      <c r="F47" s="43"/>
      <c r="G47" s="25"/>
      <c r="H47" s="24"/>
      <c r="I47" s="24"/>
      <c r="J47" s="24"/>
    </row>
    <row r="48" spans="1:10" x14ac:dyDescent="0.25">
      <c r="A48" s="43"/>
      <c r="B48" s="43"/>
      <c r="C48" s="43"/>
      <c r="D48" s="43"/>
      <c r="E48" s="43"/>
      <c r="F48" s="43"/>
      <c r="G48" s="24"/>
      <c r="H48" s="24"/>
      <c r="I48" s="24"/>
      <c r="J48" s="24"/>
    </row>
    <row r="49" spans="1:10" x14ac:dyDescent="0.25">
      <c r="A49" s="24"/>
      <c r="B49" s="24"/>
      <c r="C49" s="24"/>
      <c r="D49" s="24"/>
      <c r="E49" s="24"/>
      <c r="F49" s="24"/>
      <c r="G49" s="24"/>
      <c r="H49" s="24"/>
      <c r="I49" s="24"/>
      <c r="J49" s="24"/>
    </row>
    <row r="50" spans="1:10" x14ac:dyDescent="0.25">
      <c r="A50" s="24"/>
      <c r="B50" s="24"/>
      <c r="C50" s="24"/>
      <c r="D50" s="24"/>
      <c r="E50" s="24"/>
      <c r="F50" s="24"/>
      <c r="G50" s="24"/>
      <c r="H50" s="24"/>
      <c r="I50" s="24"/>
      <c r="J50" s="24"/>
    </row>
    <row r="51" spans="1:10" x14ac:dyDescent="0.25">
      <c r="A51" s="24"/>
      <c r="B51" s="24"/>
      <c r="C51" s="24"/>
      <c r="D51" s="24"/>
      <c r="E51" s="24"/>
      <c r="F51" s="24"/>
      <c r="G51" s="24"/>
      <c r="H51" s="24"/>
      <c r="I51" s="24"/>
      <c r="J51" s="24"/>
    </row>
    <row r="52" spans="1:10" x14ac:dyDescent="0.25">
      <c r="A52" s="24"/>
      <c r="B52" s="24"/>
      <c r="C52" s="24"/>
      <c r="D52" s="24"/>
      <c r="E52" s="24"/>
      <c r="F52" s="24"/>
      <c r="G52" s="24"/>
      <c r="H52" s="24"/>
      <c r="I52" s="24"/>
      <c r="J52" s="24"/>
    </row>
    <row r="53" spans="1:10" x14ac:dyDescent="0.25">
      <c r="A53" s="24"/>
      <c r="B53" s="24"/>
      <c r="C53" s="24"/>
      <c r="D53" s="24"/>
      <c r="E53" s="24"/>
      <c r="F53" s="24"/>
      <c r="G53" s="24"/>
      <c r="H53" s="24"/>
      <c r="I53" s="24"/>
      <c r="J53" s="24"/>
    </row>
    <row r="54" spans="1:10" x14ac:dyDescent="0.25">
      <c r="A54" s="24"/>
      <c r="B54" s="24"/>
      <c r="C54" s="24"/>
      <c r="D54" s="24"/>
      <c r="E54" s="24"/>
      <c r="F54" s="24"/>
      <c r="G54" s="24"/>
      <c r="H54" s="24"/>
      <c r="I54" s="24"/>
      <c r="J54" s="24"/>
    </row>
    <row r="55" spans="1:10" x14ac:dyDescent="0.25">
      <c r="A55" s="24"/>
      <c r="B55" s="24"/>
      <c r="C55" s="24"/>
      <c r="D55" s="24"/>
      <c r="E55" s="24"/>
      <c r="F55" s="24"/>
      <c r="G55" s="24"/>
      <c r="H55" s="24"/>
      <c r="I55" s="24"/>
      <c r="J55" s="24"/>
    </row>
    <row r="56" spans="1:10" x14ac:dyDescent="0.25">
      <c r="A56" s="24"/>
      <c r="B56" s="24"/>
      <c r="C56" s="24"/>
      <c r="D56" s="24"/>
      <c r="E56" s="24"/>
      <c r="F56" s="24"/>
      <c r="G56" s="24"/>
      <c r="H56" s="24"/>
      <c r="I56" s="24"/>
      <c r="J56" s="24"/>
    </row>
    <row r="57" spans="1:10" x14ac:dyDescent="0.25">
      <c r="A57" s="24"/>
      <c r="B57" s="24"/>
      <c r="C57" s="24"/>
      <c r="D57" s="24"/>
      <c r="E57" s="24"/>
      <c r="F57" s="24"/>
      <c r="G57" s="24"/>
      <c r="H57" s="24"/>
      <c r="I57" s="24"/>
      <c r="J57" s="24"/>
    </row>
    <row r="58" spans="1:10" x14ac:dyDescent="0.25">
      <c r="A58" s="24"/>
      <c r="B58" s="24"/>
      <c r="C58" s="24"/>
      <c r="D58" s="24"/>
      <c r="E58" s="24"/>
      <c r="F58" s="24"/>
      <c r="G58" s="24"/>
      <c r="H58" s="24"/>
      <c r="I58" s="24"/>
      <c r="J58" s="24"/>
    </row>
    <row r="59" spans="1:10" x14ac:dyDescent="0.25">
      <c r="A59" s="24"/>
      <c r="B59" s="24"/>
      <c r="C59" s="24"/>
      <c r="D59" s="24"/>
      <c r="E59" s="24"/>
      <c r="F59" s="24"/>
      <c r="G59" s="24"/>
      <c r="H59" s="24"/>
      <c r="I59" s="24"/>
      <c r="J59" s="24"/>
    </row>
    <row r="60" spans="1:10" x14ac:dyDescent="0.25">
      <c r="A60" s="24"/>
      <c r="B60" s="24"/>
      <c r="C60" s="24"/>
      <c r="D60" s="24"/>
      <c r="E60" s="24"/>
      <c r="F60" s="24"/>
      <c r="G60" s="24"/>
      <c r="H60" s="24"/>
      <c r="I60" s="24"/>
      <c r="J60" s="24"/>
    </row>
    <row r="61" spans="1:10" x14ac:dyDescent="0.25">
      <c r="A61" s="25"/>
      <c r="B61" s="25"/>
      <c r="C61" s="25"/>
      <c r="D61" s="25"/>
      <c r="E61" s="24"/>
      <c r="F61" s="24"/>
      <c r="G61" s="24"/>
      <c r="H61" s="24"/>
      <c r="I61" s="24"/>
      <c r="J61" s="24"/>
    </row>
    <row r="62" spans="1:10" x14ac:dyDescent="0.25">
      <c r="A62" s="43" t="s">
        <v>8</v>
      </c>
      <c r="B62" s="43"/>
      <c r="C62" s="43"/>
      <c r="D62" s="43"/>
      <c r="E62" s="43"/>
      <c r="F62" s="43"/>
      <c r="G62" s="24"/>
      <c r="H62" s="24"/>
      <c r="I62" s="24"/>
      <c r="J62" s="24"/>
    </row>
    <row r="63" spans="1:10" x14ac:dyDescent="0.25">
      <c r="A63" s="43"/>
      <c r="B63" s="43" t="s">
        <v>29</v>
      </c>
      <c r="C63" s="43" t="s">
        <v>30</v>
      </c>
      <c r="D63" s="43" t="s">
        <v>31</v>
      </c>
      <c r="E63" s="43" t="s">
        <v>35</v>
      </c>
      <c r="F63" s="43" t="s">
        <v>36</v>
      </c>
      <c r="G63" s="24"/>
      <c r="H63" s="24"/>
      <c r="I63" s="24"/>
      <c r="J63" s="24"/>
    </row>
    <row r="64" spans="1:10" x14ac:dyDescent="0.25">
      <c r="A64" s="43"/>
      <c r="B64" s="44">
        <v>4278</v>
      </c>
      <c r="C64" s="43"/>
      <c r="D64" s="43" t="s">
        <v>33</v>
      </c>
      <c r="E64" s="45">
        <f>C65/C66</f>
        <v>0.21099948789601128</v>
      </c>
      <c r="F64" s="45">
        <f>C64/C66</f>
        <v>0</v>
      </c>
      <c r="G64" s="24"/>
      <c r="H64" s="24"/>
      <c r="I64" s="24"/>
      <c r="J64" s="24"/>
    </row>
    <row r="65" spans="1:10" x14ac:dyDescent="0.25">
      <c r="A65" s="43"/>
      <c r="B65" s="44">
        <v>5612</v>
      </c>
      <c r="C65" s="43">
        <v>33374</v>
      </c>
      <c r="D65" s="43" t="s">
        <v>34</v>
      </c>
      <c r="E65" s="43"/>
      <c r="F65" s="43"/>
      <c r="G65" s="24"/>
      <c r="H65" s="24"/>
      <c r="I65" s="24"/>
      <c r="J65" s="24"/>
    </row>
    <row r="66" spans="1:10" x14ac:dyDescent="0.25">
      <c r="A66" s="43"/>
      <c r="B66" s="44">
        <v>10310</v>
      </c>
      <c r="C66" s="43">
        <v>158171</v>
      </c>
      <c r="D66" s="43" t="s">
        <v>28</v>
      </c>
      <c r="E66" s="43"/>
      <c r="F66" s="43"/>
      <c r="G66" s="24"/>
      <c r="H66" s="24"/>
      <c r="I66" s="24"/>
      <c r="J66" s="24"/>
    </row>
    <row r="67" spans="1:10" x14ac:dyDescent="0.25">
      <c r="A67" s="43"/>
      <c r="B67" s="46" t="s">
        <v>3</v>
      </c>
      <c r="C67" s="43">
        <f>SUM(C64:C66)</f>
        <v>191545</v>
      </c>
      <c r="D67" s="43"/>
      <c r="E67" s="43"/>
      <c r="F67" s="43"/>
      <c r="G67" s="24"/>
      <c r="H67" s="24"/>
      <c r="I67" s="24"/>
      <c r="J67" s="24"/>
    </row>
    <row r="68" spans="1:10" x14ac:dyDescent="0.25">
      <c r="A68" s="25"/>
      <c r="B68" s="25"/>
      <c r="C68" s="25"/>
      <c r="D68" s="25"/>
      <c r="E68" s="24"/>
      <c r="F68" s="24"/>
      <c r="G68" s="24"/>
      <c r="H68" s="24"/>
      <c r="I68" s="24"/>
      <c r="J68" s="24"/>
    </row>
    <row r="69" spans="1:10" x14ac:dyDescent="0.25">
      <c r="A69" s="24"/>
      <c r="B69" s="24"/>
      <c r="C69" s="24"/>
      <c r="D69" s="24"/>
      <c r="E69" s="24"/>
      <c r="F69" s="24"/>
      <c r="G69" s="24"/>
      <c r="H69" s="24"/>
      <c r="I69" s="24"/>
      <c r="J69" s="24"/>
    </row>
    <row r="70" spans="1:10" x14ac:dyDescent="0.25">
      <c r="A70" s="24"/>
      <c r="B70" s="24"/>
      <c r="C70" s="24"/>
      <c r="D70" s="24"/>
      <c r="E70" s="24"/>
      <c r="F70" s="24"/>
      <c r="G70" s="24"/>
      <c r="H70" s="24"/>
      <c r="I70" s="24"/>
      <c r="J70" s="24"/>
    </row>
    <row r="71" spans="1:10" x14ac:dyDescent="0.25">
      <c r="A71" s="24"/>
      <c r="B71" s="24"/>
      <c r="C71" s="24"/>
      <c r="D71" s="24"/>
      <c r="E71" s="24"/>
      <c r="F71" s="24"/>
      <c r="G71" s="24"/>
      <c r="H71" s="24"/>
      <c r="I71" s="24"/>
      <c r="J71" s="24"/>
    </row>
    <row r="72" spans="1:10" x14ac:dyDescent="0.25">
      <c r="A72" s="24"/>
      <c r="B72" s="24"/>
      <c r="C72" s="24"/>
      <c r="D72" s="24"/>
      <c r="E72" s="24"/>
      <c r="F72" s="24"/>
      <c r="G72" s="24"/>
      <c r="H72" s="24"/>
      <c r="I72" s="24"/>
      <c r="J72" s="24"/>
    </row>
    <row r="73" spans="1:10" x14ac:dyDescent="0.25">
      <c r="A73" s="24"/>
      <c r="B73" s="24"/>
      <c r="C73" s="24"/>
      <c r="D73" s="24"/>
      <c r="E73" s="24"/>
      <c r="F73" s="24"/>
      <c r="G73" s="24"/>
      <c r="H73" s="24"/>
      <c r="I73" s="24"/>
      <c r="J73" s="24"/>
    </row>
    <row r="74" spans="1:10" x14ac:dyDescent="0.25">
      <c r="A74" s="24"/>
      <c r="B74" s="24"/>
      <c r="C74" s="24"/>
      <c r="D74" s="24"/>
      <c r="E74" s="24"/>
      <c r="F74" s="24"/>
      <c r="G74" s="24"/>
      <c r="H74" s="24"/>
      <c r="I74" s="24"/>
      <c r="J74" s="24"/>
    </row>
    <row r="75" spans="1:10" x14ac:dyDescent="0.25">
      <c r="A75" s="24"/>
      <c r="B75" s="24"/>
      <c r="C75" s="24"/>
      <c r="D75" s="24"/>
      <c r="E75" s="24"/>
      <c r="F75" s="24"/>
      <c r="G75" s="24"/>
      <c r="H75" s="24"/>
      <c r="I75" s="24"/>
      <c r="J75" s="24"/>
    </row>
    <row r="76" spans="1:10" x14ac:dyDescent="0.25">
      <c r="A76" s="24"/>
      <c r="B76" s="24"/>
      <c r="C76" s="24"/>
      <c r="D76" s="24"/>
      <c r="E76" s="24"/>
      <c r="F76" s="24"/>
      <c r="G76" s="24"/>
      <c r="H76" s="24"/>
      <c r="I76" s="24"/>
      <c r="J76" s="24"/>
    </row>
    <row r="77" spans="1:10" x14ac:dyDescent="0.25">
      <c r="A77" s="24"/>
      <c r="B77" s="24"/>
      <c r="C77" s="24"/>
      <c r="D77" s="24"/>
      <c r="E77" s="24"/>
      <c r="F77" s="24"/>
      <c r="G77" s="24"/>
      <c r="H77" s="24"/>
      <c r="I77" s="24"/>
      <c r="J77" s="24"/>
    </row>
    <row r="78" spans="1:10" x14ac:dyDescent="0.25">
      <c r="A78" s="24"/>
      <c r="B78" s="24"/>
      <c r="C78" s="24"/>
      <c r="D78" s="24"/>
      <c r="E78" s="24"/>
      <c r="F78" s="24"/>
      <c r="G78" s="24"/>
      <c r="H78" s="24"/>
      <c r="I78" s="24"/>
      <c r="J78" s="24"/>
    </row>
    <row r="79" spans="1:10" x14ac:dyDescent="0.25">
      <c r="A79" s="24"/>
      <c r="B79" s="24"/>
      <c r="C79" s="24"/>
      <c r="D79" s="24"/>
      <c r="E79" s="24"/>
      <c r="F79" s="24"/>
      <c r="G79" s="24"/>
      <c r="H79" s="24"/>
      <c r="I79" s="24"/>
      <c r="J79" s="24"/>
    </row>
    <row r="80" spans="1:10" x14ac:dyDescent="0.25">
      <c r="A80" s="24"/>
      <c r="B80" s="24"/>
      <c r="C80" s="24"/>
      <c r="D80" s="24"/>
      <c r="E80" s="24"/>
      <c r="F80" s="24"/>
      <c r="G80" s="24"/>
      <c r="H80" s="24"/>
      <c r="I80" s="24"/>
      <c r="J80" s="24"/>
    </row>
    <row r="81" spans="1:10" x14ac:dyDescent="0.25">
      <c r="A81" s="24"/>
      <c r="B81" s="24"/>
      <c r="C81" s="24"/>
      <c r="D81" s="24"/>
      <c r="E81" s="24"/>
      <c r="F81" s="24"/>
      <c r="G81" s="24"/>
      <c r="H81" s="24"/>
      <c r="I81" s="24"/>
      <c r="J81" s="24"/>
    </row>
    <row r="82" spans="1:10" x14ac:dyDescent="0.25">
      <c r="A82" s="43" t="s">
        <v>12</v>
      </c>
      <c r="B82" s="43"/>
      <c r="C82" s="43"/>
      <c r="D82" s="43"/>
      <c r="E82" s="43"/>
      <c r="F82" s="43"/>
      <c r="G82" s="25"/>
      <c r="H82" s="24"/>
      <c r="I82" s="24"/>
      <c r="J82" s="24"/>
    </row>
    <row r="83" spans="1:10" x14ac:dyDescent="0.25">
      <c r="A83" s="43"/>
      <c r="B83" s="43" t="s">
        <v>29</v>
      </c>
      <c r="C83" s="43" t="s">
        <v>30</v>
      </c>
      <c r="D83" s="43" t="s">
        <v>31</v>
      </c>
      <c r="E83" s="43" t="s">
        <v>35</v>
      </c>
      <c r="F83" s="43" t="s">
        <v>36</v>
      </c>
      <c r="G83" s="25"/>
      <c r="H83" s="24"/>
      <c r="I83" s="24"/>
      <c r="J83" s="24"/>
    </row>
    <row r="84" spans="1:10" x14ac:dyDescent="0.25">
      <c r="A84" s="43"/>
      <c r="B84" s="44">
        <v>4278</v>
      </c>
      <c r="C84" s="43">
        <v>11766</v>
      </c>
      <c r="D84" s="43" t="s">
        <v>33</v>
      </c>
      <c r="E84" s="45">
        <f>C85/C86</f>
        <v>0.17366950320533084</v>
      </c>
      <c r="F84" s="45">
        <f>C84/C86</f>
        <v>7.4386435191624412E-2</v>
      </c>
      <c r="G84" s="25"/>
      <c r="H84" s="24"/>
      <c r="I84" s="24"/>
      <c r="J84" s="24"/>
    </row>
    <row r="85" spans="1:10" x14ac:dyDescent="0.25">
      <c r="A85" s="43"/>
      <c r="B85" s="44">
        <v>5612</v>
      </c>
      <c r="C85" s="43">
        <v>27470</v>
      </c>
      <c r="D85" s="43" t="s">
        <v>34</v>
      </c>
      <c r="E85" s="43"/>
      <c r="F85" s="43"/>
      <c r="G85" s="25"/>
      <c r="H85" s="24"/>
      <c r="I85" s="24"/>
      <c r="J85" s="24"/>
    </row>
    <row r="86" spans="1:10" x14ac:dyDescent="0.25">
      <c r="A86" s="43"/>
      <c r="B86" s="44">
        <v>10310</v>
      </c>
      <c r="C86" s="43">
        <v>158174</v>
      </c>
      <c r="D86" s="43" t="s">
        <v>28</v>
      </c>
      <c r="E86" s="43"/>
      <c r="F86" s="43"/>
      <c r="G86" s="25"/>
      <c r="H86" s="24"/>
      <c r="I86" s="24"/>
      <c r="J86" s="24"/>
    </row>
    <row r="87" spans="1:10" x14ac:dyDescent="0.25">
      <c r="A87" s="43"/>
      <c r="B87" s="46" t="s">
        <v>3</v>
      </c>
      <c r="C87" s="43">
        <f>SUM(C84:C86)</f>
        <v>197410</v>
      </c>
      <c r="D87" s="43"/>
      <c r="E87" s="43"/>
      <c r="F87" s="43"/>
      <c r="G87" s="25"/>
      <c r="H87" s="24"/>
      <c r="I87" s="24"/>
      <c r="J87" s="24"/>
    </row>
    <row r="88" spans="1:10" x14ac:dyDescent="0.25">
      <c r="A88" s="43"/>
      <c r="B88" s="43"/>
      <c r="C88" s="43"/>
      <c r="D88" s="43"/>
      <c r="E88" s="43"/>
      <c r="F88" s="43"/>
      <c r="G88" s="25"/>
      <c r="H88" s="24"/>
      <c r="I88" s="24"/>
      <c r="J88" s="24"/>
    </row>
    <row r="89" spans="1:10" x14ac:dyDescent="0.25">
      <c r="A89" s="24"/>
      <c r="B89" s="24"/>
      <c r="C89" s="24"/>
      <c r="D89" s="24"/>
      <c r="E89" s="24"/>
      <c r="F89" s="24"/>
      <c r="G89" s="24"/>
      <c r="H89" s="24"/>
      <c r="I89" s="24"/>
      <c r="J89" s="24"/>
    </row>
    <row r="90" spans="1:10" x14ac:dyDescent="0.25">
      <c r="A90" s="24"/>
      <c r="B90" s="24"/>
      <c r="C90" s="24"/>
      <c r="D90" s="24"/>
      <c r="E90" s="24"/>
      <c r="F90" s="24"/>
      <c r="G90" s="24"/>
      <c r="H90" s="24"/>
      <c r="I90" s="24"/>
      <c r="J90" s="24"/>
    </row>
    <row r="91" spans="1:10" x14ac:dyDescent="0.25">
      <c r="A91" s="24"/>
      <c r="B91" s="24"/>
      <c r="C91" s="24"/>
      <c r="D91" s="24"/>
      <c r="E91" s="24"/>
      <c r="F91" s="24"/>
      <c r="G91" s="24"/>
      <c r="H91" s="24"/>
      <c r="I91" s="24"/>
      <c r="J91" s="24"/>
    </row>
    <row r="92" spans="1:10" x14ac:dyDescent="0.25">
      <c r="A92" s="24"/>
      <c r="B92" s="24"/>
      <c r="C92" s="24"/>
      <c r="D92" s="24"/>
      <c r="E92" s="24"/>
      <c r="F92" s="24"/>
      <c r="G92" s="24"/>
      <c r="H92" s="24"/>
      <c r="I92" s="24"/>
      <c r="J92" s="24"/>
    </row>
    <row r="93" spans="1:10" x14ac:dyDescent="0.25">
      <c r="A93" s="24"/>
      <c r="B93" s="24"/>
      <c r="C93" s="24"/>
      <c r="D93" s="24"/>
      <c r="E93" s="24"/>
      <c r="F93" s="24"/>
      <c r="G93" s="24"/>
      <c r="H93" s="24"/>
      <c r="I93" s="24"/>
      <c r="J93" s="24"/>
    </row>
    <row r="94" spans="1:10" x14ac:dyDescent="0.25">
      <c r="A94" s="24"/>
      <c r="B94" s="24"/>
      <c r="C94" s="24"/>
      <c r="D94" s="24"/>
      <c r="E94" s="24"/>
      <c r="F94" s="24"/>
      <c r="G94" s="24"/>
      <c r="H94" s="24"/>
      <c r="I94" s="24"/>
      <c r="J94" s="24"/>
    </row>
    <row r="95" spans="1:10" x14ac:dyDescent="0.25">
      <c r="A95" s="24"/>
      <c r="B95" s="24"/>
      <c r="C95" s="24"/>
      <c r="D95" s="24"/>
      <c r="E95" s="24"/>
      <c r="F95" s="24"/>
      <c r="G95" s="24"/>
      <c r="H95" s="24"/>
      <c r="I95" s="24"/>
      <c r="J95" s="24"/>
    </row>
    <row r="96" spans="1:10" x14ac:dyDescent="0.25">
      <c r="A96" s="24"/>
      <c r="B96" s="24"/>
      <c r="C96" s="24"/>
      <c r="D96" s="24"/>
      <c r="E96" s="24"/>
      <c r="F96" s="24"/>
      <c r="G96" s="24"/>
      <c r="H96" s="24"/>
      <c r="I96" s="24"/>
      <c r="J96" s="24"/>
    </row>
    <row r="97" spans="1:10" x14ac:dyDescent="0.25">
      <c r="A97" s="24"/>
      <c r="B97" s="24"/>
      <c r="C97" s="24"/>
      <c r="D97" s="24"/>
      <c r="E97" s="24"/>
      <c r="F97" s="24"/>
      <c r="G97" s="24"/>
      <c r="H97" s="24"/>
      <c r="I97" s="24"/>
      <c r="J97" s="24"/>
    </row>
    <row r="98" spans="1:10" x14ac:dyDescent="0.25">
      <c r="A98" s="24"/>
      <c r="B98" s="24"/>
      <c r="C98" s="24"/>
      <c r="D98" s="24"/>
      <c r="E98" s="24"/>
      <c r="F98" s="24"/>
      <c r="G98" s="24"/>
      <c r="H98" s="24"/>
      <c r="I98" s="24"/>
      <c r="J98" s="24"/>
    </row>
    <row r="99" spans="1:10" x14ac:dyDescent="0.25">
      <c r="A99" s="24"/>
      <c r="B99" s="24"/>
      <c r="C99" s="24"/>
      <c r="D99" s="24"/>
      <c r="E99" s="24"/>
      <c r="F99" s="24"/>
      <c r="G99" s="24"/>
      <c r="H99" s="24"/>
      <c r="I99" s="24"/>
      <c r="J99" s="24"/>
    </row>
    <row r="100" spans="1:10" x14ac:dyDescent="0.25">
      <c r="A100" s="43" t="s">
        <v>11</v>
      </c>
      <c r="B100" s="43"/>
      <c r="C100" s="43"/>
      <c r="D100" s="43"/>
      <c r="E100" s="43"/>
      <c r="F100" s="43"/>
      <c r="G100" s="43"/>
      <c r="H100" s="24"/>
      <c r="I100" s="24"/>
      <c r="J100" s="24"/>
    </row>
    <row r="101" spans="1:10" x14ac:dyDescent="0.25">
      <c r="A101" s="43"/>
      <c r="B101" s="43" t="s">
        <v>29</v>
      </c>
      <c r="C101" s="43" t="s">
        <v>30</v>
      </c>
      <c r="D101" s="43" t="s">
        <v>31</v>
      </c>
      <c r="E101" s="43" t="s">
        <v>35</v>
      </c>
      <c r="F101" s="43" t="s">
        <v>36</v>
      </c>
      <c r="G101" s="43"/>
      <c r="H101" s="24"/>
      <c r="I101" s="24"/>
      <c r="J101" s="24"/>
    </row>
    <row r="102" spans="1:10" x14ac:dyDescent="0.25">
      <c r="A102" s="43"/>
      <c r="B102" s="44">
        <v>4278</v>
      </c>
      <c r="C102" s="43">
        <v>94068</v>
      </c>
      <c r="D102" s="43" t="s">
        <v>33</v>
      </c>
      <c r="E102" s="45">
        <f>C103/C104</f>
        <v>0</v>
      </c>
      <c r="F102" s="45">
        <f>C102/C104</f>
        <v>0.58960167977686551</v>
      </c>
      <c r="G102" s="43"/>
      <c r="H102" s="24"/>
      <c r="I102" s="24"/>
      <c r="J102" s="24"/>
    </row>
    <row r="103" spans="1:10" x14ac:dyDescent="0.25">
      <c r="A103" s="43"/>
      <c r="B103" s="44">
        <v>5612</v>
      </c>
      <c r="C103" s="43"/>
      <c r="D103" s="43" t="s">
        <v>34</v>
      </c>
      <c r="E103" s="43"/>
      <c r="F103" s="43"/>
      <c r="G103" s="43"/>
      <c r="H103" s="24"/>
      <c r="I103" s="24"/>
      <c r="J103" s="24"/>
    </row>
    <row r="104" spans="1:10" x14ac:dyDescent="0.25">
      <c r="A104" s="43"/>
      <c r="B104" s="44">
        <v>10310</v>
      </c>
      <c r="C104" s="43">
        <v>159545</v>
      </c>
      <c r="D104" s="43" t="s">
        <v>28</v>
      </c>
      <c r="E104" s="43"/>
      <c r="F104" s="43"/>
      <c r="G104" s="43"/>
      <c r="H104" s="24"/>
      <c r="I104" s="24"/>
      <c r="J104" s="24"/>
    </row>
    <row r="105" spans="1:10" x14ac:dyDescent="0.25">
      <c r="A105" s="43"/>
      <c r="B105" s="46" t="s">
        <v>3</v>
      </c>
      <c r="C105" s="43">
        <f>SUM(C102:C104)</f>
        <v>253613</v>
      </c>
      <c r="D105" s="43"/>
      <c r="E105" s="43"/>
      <c r="F105" s="43"/>
      <c r="G105" s="43"/>
      <c r="H105" s="24"/>
      <c r="I105" s="24"/>
      <c r="J105" s="24"/>
    </row>
    <row r="106" spans="1:10" x14ac:dyDescent="0.25">
      <c r="A106" s="43"/>
      <c r="B106" s="43"/>
      <c r="C106" s="43"/>
      <c r="D106" s="43"/>
      <c r="E106" s="43"/>
      <c r="F106" s="43"/>
      <c r="G106" s="43"/>
      <c r="H106" s="24"/>
      <c r="I106" s="24"/>
      <c r="J106" s="24"/>
    </row>
    <row r="107" spans="1:10" x14ac:dyDescent="0.25">
      <c r="A107" s="25"/>
      <c r="B107" s="25"/>
      <c r="C107" s="25"/>
      <c r="D107" s="25"/>
      <c r="E107" s="25"/>
      <c r="F107" s="25"/>
      <c r="G107" s="25"/>
      <c r="H107" s="24"/>
      <c r="I107" s="24"/>
      <c r="J107" s="24"/>
    </row>
    <row r="108" spans="1:10" x14ac:dyDescent="0.25">
      <c r="A108" s="25"/>
      <c r="B108" s="25"/>
      <c r="C108" s="25"/>
      <c r="D108" s="25"/>
      <c r="E108" s="25"/>
      <c r="F108" s="25"/>
      <c r="G108" s="25"/>
      <c r="H108" s="24"/>
      <c r="I108" s="24"/>
      <c r="J108" s="24"/>
    </row>
    <row r="109" spans="1:10" x14ac:dyDescent="0.25">
      <c r="A109" s="24"/>
      <c r="B109" s="24"/>
      <c r="C109" s="24"/>
      <c r="D109" s="24"/>
      <c r="E109" s="24"/>
      <c r="F109" s="24"/>
      <c r="G109" s="24"/>
      <c r="H109" s="24"/>
      <c r="I109" s="24"/>
      <c r="J109" s="24"/>
    </row>
    <row r="110" spans="1:10" x14ac:dyDescent="0.25">
      <c r="A110" s="24"/>
      <c r="B110" s="24"/>
      <c r="C110" s="24"/>
      <c r="D110" s="24"/>
      <c r="E110" s="24"/>
      <c r="F110" s="24"/>
      <c r="G110" s="24"/>
      <c r="H110" s="24"/>
      <c r="I110" s="24"/>
      <c r="J110" s="24"/>
    </row>
    <row r="111" spans="1:10" x14ac:dyDescent="0.25">
      <c r="A111" s="24"/>
      <c r="B111" s="24"/>
      <c r="C111" s="24"/>
      <c r="D111" s="24"/>
      <c r="E111" s="24"/>
      <c r="F111" s="24"/>
      <c r="G111" s="24"/>
      <c r="H111" s="24"/>
      <c r="I111" s="24"/>
      <c r="J111" s="24"/>
    </row>
    <row r="112" spans="1:10" x14ac:dyDescent="0.25">
      <c r="A112" s="24"/>
      <c r="B112" s="24"/>
      <c r="C112" s="24"/>
      <c r="D112" s="24"/>
      <c r="E112" s="24"/>
      <c r="F112" s="24"/>
      <c r="G112" s="24"/>
      <c r="H112" s="24"/>
      <c r="I112" s="24"/>
      <c r="J112" s="24"/>
    </row>
    <row r="113" spans="1:10" x14ac:dyDescent="0.25">
      <c r="A113" s="24"/>
      <c r="B113" s="24"/>
      <c r="C113" s="24"/>
      <c r="D113" s="24"/>
      <c r="E113" s="24"/>
      <c r="F113" s="24"/>
      <c r="G113" s="24"/>
      <c r="H113" s="24"/>
      <c r="I113" s="24"/>
      <c r="J113" s="24"/>
    </row>
    <row r="114" spans="1:10" x14ac:dyDescent="0.25">
      <c r="A114" s="24"/>
      <c r="B114" s="24"/>
      <c r="C114" s="24"/>
      <c r="D114" s="24"/>
      <c r="E114" s="24"/>
      <c r="F114" s="24"/>
      <c r="G114" s="24"/>
      <c r="H114" s="24"/>
      <c r="I114" s="24"/>
      <c r="J114" s="24"/>
    </row>
    <row r="115" spans="1:10" x14ac:dyDescent="0.25">
      <c r="A115" s="24"/>
      <c r="B115" s="24"/>
      <c r="C115" s="24"/>
      <c r="D115" s="24"/>
      <c r="E115" s="24"/>
      <c r="F115" s="24"/>
      <c r="G115" s="24"/>
      <c r="H115" s="24"/>
      <c r="I115" s="24"/>
      <c r="J115" s="24"/>
    </row>
    <row r="116" spans="1:10" x14ac:dyDescent="0.25">
      <c r="A116" s="24"/>
      <c r="B116" s="24"/>
      <c r="C116" s="24"/>
      <c r="D116" s="24"/>
      <c r="E116" s="24"/>
      <c r="F116" s="24"/>
      <c r="G116" s="24"/>
      <c r="H116" s="24"/>
      <c r="I116" s="24"/>
      <c r="J116" s="24"/>
    </row>
    <row r="117" spans="1:10" x14ac:dyDescent="0.25">
      <c r="A117" s="24"/>
      <c r="B117" s="24"/>
      <c r="C117" s="24"/>
      <c r="D117" s="24"/>
      <c r="E117" s="24"/>
      <c r="F117" s="24"/>
      <c r="G117" s="24"/>
      <c r="H117" s="24"/>
      <c r="I117" s="24"/>
      <c r="J117" s="24"/>
    </row>
    <row r="118" spans="1:10" x14ac:dyDescent="0.25">
      <c r="A118" s="24"/>
      <c r="B118" s="24"/>
      <c r="C118" s="24"/>
      <c r="D118" s="24"/>
      <c r="E118" s="24"/>
      <c r="F118" s="24"/>
      <c r="G118" s="24"/>
      <c r="H118" s="24"/>
      <c r="I118" s="24"/>
      <c r="J118" s="24"/>
    </row>
    <row r="119" spans="1:10" x14ac:dyDescent="0.25">
      <c r="A119" s="43" t="s">
        <v>6</v>
      </c>
      <c r="B119" s="43"/>
      <c r="C119" s="43"/>
      <c r="D119" s="43"/>
      <c r="E119" s="43"/>
      <c r="F119" s="43"/>
      <c r="G119" s="43"/>
      <c r="H119" s="24"/>
      <c r="I119" s="24"/>
      <c r="J119" s="24"/>
    </row>
    <row r="120" spans="1:10" x14ac:dyDescent="0.25">
      <c r="A120" s="43"/>
      <c r="B120" s="43" t="s">
        <v>29</v>
      </c>
      <c r="C120" s="43" t="s">
        <v>30</v>
      </c>
      <c r="D120" s="43" t="s">
        <v>31</v>
      </c>
      <c r="E120" s="43" t="s">
        <v>35</v>
      </c>
      <c r="F120" s="43" t="s">
        <v>36</v>
      </c>
      <c r="G120" s="43"/>
      <c r="H120" s="24"/>
      <c r="I120" s="24"/>
      <c r="J120" s="24"/>
    </row>
    <row r="121" spans="1:10" x14ac:dyDescent="0.25">
      <c r="A121" s="43"/>
      <c r="B121" s="44">
        <v>4278</v>
      </c>
      <c r="C121" s="43">
        <v>7604</v>
      </c>
      <c r="D121" s="43" t="s">
        <v>33</v>
      </c>
      <c r="E121" s="45">
        <f>C122/C123</f>
        <v>0.18087386338296871</v>
      </c>
      <c r="F121" s="45">
        <f>C121/C123</f>
        <v>4.7099923193181535E-2</v>
      </c>
      <c r="G121" s="43"/>
      <c r="H121" s="24"/>
      <c r="I121" s="24"/>
      <c r="J121" s="24"/>
    </row>
    <row r="122" spans="1:10" x14ac:dyDescent="0.25">
      <c r="A122" s="43"/>
      <c r="B122" s="44">
        <v>5612</v>
      </c>
      <c r="C122" s="43">
        <v>29201</v>
      </c>
      <c r="D122" s="43" t="s">
        <v>34</v>
      </c>
      <c r="E122" s="43"/>
      <c r="F122" s="43"/>
      <c r="G122" s="43"/>
      <c r="H122" s="24"/>
      <c r="I122" s="24"/>
      <c r="J122" s="24"/>
    </row>
    <row r="123" spans="1:10" x14ac:dyDescent="0.25">
      <c r="A123" s="43"/>
      <c r="B123" s="44">
        <v>10310</v>
      </c>
      <c r="C123" s="43">
        <v>161444</v>
      </c>
      <c r="D123" s="43" t="s">
        <v>28</v>
      </c>
      <c r="E123" s="43"/>
      <c r="F123" s="43"/>
      <c r="G123" s="43"/>
      <c r="H123" s="24"/>
      <c r="I123" s="24"/>
      <c r="J123" s="24"/>
    </row>
    <row r="124" spans="1:10" x14ac:dyDescent="0.25">
      <c r="A124" s="43"/>
      <c r="B124" s="46" t="s">
        <v>3</v>
      </c>
      <c r="C124" s="43">
        <f>SUM(C121:C123)</f>
        <v>198249</v>
      </c>
      <c r="D124" s="43"/>
      <c r="E124" s="43"/>
      <c r="F124" s="43"/>
      <c r="G124" s="43"/>
      <c r="H124" s="24"/>
      <c r="I124" s="24"/>
      <c r="J124" s="24"/>
    </row>
    <row r="125" spans="1:10" x14ac:dyDescent="0.25">
      <c r="A125" s="43"/>
      <c r="B125" s="43"/>
      <c r="C125" s="43"/>
      <c r="D125" s="43"/>
      <c r="E125" s="43"/>
      <c r="F125" s="43"/>
      <c r="G125" s="43"/>
      <c r="H125" s="24"/>
      <c r="I125" s="24"/>
      <c r="J125" s="24"/>
    </row>
    <row r="126" spans="1:10" x14ac:dyDescent="0.25">
      <c r="A126" s="43"/>
      <c r="B126" s="43"/>
      <c r="C126" s="43"/>
      <c r="D126" s="43"/>
      <c r="E126" s="43"/>
      <c r="F126" s="43"/>
      <c r="G126" s="43"/>
      <c r="H126" s="24"/>
      <c r="I126" s="24"/>
      <c r="J126" s="24"/>
    </row>
    <row r="127" spans="1:10" x14ac:dyDescent="0.25">
      <c r="A127" s="24"/>
      <c r="B127" s="24"/>
      <c r="C127" s="24"/>
      <c r="D127" s="24"/>
      <c r="E127" s="24"/>
      <c r="F127" s="24"/>
      <c r="G127" s="24"/>
      <c r="H127" s="24"/>
      <c r="I127" s="24"/>
      <c r="J127" s="24"/>
    </row>
    <row r="128" spans="1:10" x14ac:dyDescent="0.25">
      <c r="A128" s="24"/>
      <c r="B128" s="24"/>
      <c r="C128" s="24"/>
      <c r="D128" s="24"/>
      <c r="E128" s="24"/>
      <c r="F128" s="24"/>
      <c r="G128" s="24"/>
      <c r="H128" s="24"/>
      <c r="I128" s="24"/>
      <c r="J128" s="24"/>
    </row>
    <row r="129" spans="1:10" x14ac:dyDescent="0.25">
      <c r="A129" s="24"/>
      <c r="B129" s="24"/>
      <c r="C129" s="24"/>
      <c r="D129" s="24"/>
      <c r="E129" s="24"/>
      <c r="F129" s="24"/>
      <c r="G129" s="24"/>
      <c r="H129" s="24"/>
      <c r="I129" s="24"/>
      <c r="J129" s="24"/>
    </row>
    <row r="130" spans="1:10" x14ac:dyDescent="0.25">
      <c r="A130" s="24"/>
      <c r="B130" s="24"/>
      <c r="C130" s="24"/>
      <c r="D130" s="24"/>
      <c r="E130" s="24"/>
      <c r="F130" s="24"/>
      <c r="G130" s="24"/>
      <c r="H130" s="24"/>
      <c r="I130" s="24"/>
      <c r="J130" s="24"/>
    </row>
    <row r="131" spans="1:10" x14ac:dyDescent="0.25">
      <c r="A131" s="24"/>
      <c r="B131" s="24"/>
      <c r="C131" s="24"/>
      <c r="D131" s="24"/>
      <c r="E131" s="24"/>
      <c r="F131" s="24"/>
      <c r="G131" s="24"/>
      <c r="H131" s="24"/>
      <c r="I131" s="24"/>
      <c r="J131" s="24"/>
    </row>
    <row r="132" spans="1:10" x14ac:dyDescent="0.25">
      <c r="A132" s="24"/>
      <c r="B132" s="24"/>
      <c r="C132" s="24"/>
      <c r="D132" s="24"/>
      <c r="E132" s="24"/>
      <c r="F132" s="24"/>
      <c r="G132" s="24"/>
      <c r="H132" s="24"/>
      <c r="I132" s="24"/>
      <c r="J132" s="24"/>
    </row>
    <row r="133" spans="1:10" x14ac:dyDescent="0.25">
      <c r="A133" s="24"/>
      <c r="B133" s="24"/>
      <c r="C133" s="24"/>
      <c r="D133" s="24"/>
      <c r="E133" s="24"/>
      <c r="F133" s="24"/>
      <c r="G133" s="24"/>
      <c r="H133" s="24"/>
      <c r="I133" s="24"/>
      <c r="J133" s="24"/>
    </row>
    <row r="134" spans="1:10" x14ac:dyDescent="0.25">
      <c r="A134" s="24"/>
      <c r="B134" s="24"/>
      <c r="C134" s="24"/>
      <c r="D134" s="24"/>
      <c r="E134" s="24"/>
      <c r="F134" s="24"/>
      <c r="G134" s="24"/>
      <c r="H134" s="24"/>
      <c r="I134" s="24"/>
      <c r="J134" s="24"/>
    </row>
    <row r="135" spans="1:10" x14ac:dyDescent="0.25">
      <c r="A135" s="24"/>
      <c r="B135" s="24"/>
      <c r="C135" s="24"/>
      <c r="D135" s="24"/>
      <c r="E135" s="24"/>
      <c r="F135" s="24"/>
      <c r="G135" s="24"/>
      <c r="H135" s="24"/>
      <c r="I135" s="24"/>
      <c r="J135" s="24"/>
    </row>
    <row r="136" spans="1:10" x14ac:dyDescent="0.25">
      <c r="A136" s="24"/>
      <c r="B136" s="24"/>
      <c r="C136" s="24"/>
      <c r="D136" s="24"/>
      <c r="E136" s="24"/>
      <c r="F136" s="24"/>
      <c r="G136" s="24"/>
      <c r="H136" s="24"/>
      <c r="I136" s="24"/>
      <c r="J136" s="24"/>
    </row>
    <row r="137" spans="1:10" x14ac:dyDescent="0.25">
      <c r="A137" s="24"/>
      <c r="B137" s="24"/>
      <c r="C137" s="24"/>
      <c r="D137" s="24"/>
      <c r="E137" s="24"/>
      <c r="F137" s="24"/>
      <c r="G137" s="24"/>
      <c r="H137" s="24"/>
      <c r="I137" s="24"/>
      <c r="J137" s="24"/>
    </row>
    <row r="138" spans="1:10" x14ac:dyDescent="0.25">
      <c r="A138" s="43" t="s">
        <v>5</v>
      </c>
      <c r="B138" s="43"/>
      <c r="C138" s="43"/>
      <c r="D138" s="43"/>
      <c r="E138" s="43"/>
      <c r="F138" s="43"/>
      <c r="G138" s="24"/>
      <c r="H138" s="24"/>
      <c r="I138" s="24"/>
      <c r="J138" s="24"/>
    </row>
    <row r="139" spans="1:10" x14ac:dyDescent="0.25">
      <c r="A139" s="43"/>
      <c r="B139" s="43" t="s">
        <v>29</v>
      </c>
      <c r="C139" s="43" t="s">
        <v>30</v>
      </c>
      <c r="D139" s="43" t="s">
        <v>31</v>
      </c>
      <c r="E139" s="43" t="s">
        <v>35</v>
      </c>
      <c r="F139" s="43" t="s">
        <v>36</v>
      </c>
      <c r="G139" s="24"/>
      <c r="H139" s="24"/>
      <c r="I139" s="24"/>
      <c r="J139" s="24"/>
    </row>
    <row r="140" spans="1:10" x14ac:dyDescent="0.25">
      <c r="A140" s="43"/>
      <c r="B140" s="44">
        <v>4278</v>
      </c>
      <c r="C140" s="43">
        <v>24673</v>
      </c>
      <c r="D140" s="43" t="s">
        <v>33</v>
      </c>
      <c r="E140" s="45">
        <f>C141/C142</f>
        <v>0.16017171623583187</v>
      </c>
      <c r="F140" s="45">
        <f>C140/C142</f>
        <v>0.15240124772228913</v>
      </c>
      <c r="G140" s="24"/>
      <c r="H140" s="24"/>
      <c r="I140" s="24"/>
      <c r="J140" s="24"/>
    </row>
    <row r="141" spans="1:10" x14ac:dyDescent="0.25">
      <c r="A141" s="43"/>
      <c r="B141" s="44">
        <v>5612</v>
      </c>
      <c r="C141" s="43">
        <v>25931</v>
      </c>
      <c r="D141" s="43" t="s">
        <v>34</v>
      </c>
      <c r="E141" s="43"/>
      <c r="F141" s="43"/>
      <c r="G141" s="24"/>
      <c r="H141" s="24"/>
      <c r="I141" s="24"/>
      <c r="J141" s="24"/>
    </row>
    <row r="142" spans="1:10" x14ac:dyDescent="0.25">
      <c r="A142" s="43"/>
      <c r="B142" s="44">
        <v>10310</v>
      </c>
      <c r="C142" s="43">
        <v>161895</v>
      </c>
      <c r="D142" s="43" t="s">
        <v>28</v>
      </c>
      <c r="E142" s="43"/>
      <c r="F142" s="43"/>
      <c r="G142" s="24"/>
      <c r="H142" s="24"/>
      <c r="I142" s="24"/>
      <c r="J142" s="24"/>
    </row>
    <row r="143" spans="1:10" x14ac:dyDescent="0.25">
      <c r="A143" s="43"/>
      <c r="B143" s="46" t="s">
        <v>3</v>
      </c>
      <c r="C143" s="43">
        <f>SUM(C140:C142)</f>
        <v>212499</v>
      </c>
      <c r="D143" s="43"/>
      <c r="E143" s="43"/>
      <c r="F143" s="43"/>
      <c r="G143" s="24"/>
      <c r="H143" s="24"/>
      <c r="I143" s="24"/>
      <c r="J143" s="24"/>
    </row>
    <row r="144" spans="1:10" x14ac:dyDescent="0.25">
      <c r="A144" s="25"/>
      <c r="B144" s="25"/>
      <c r="C144" s="25"/>
      <c r="D144" s="25"/>
      <c r="E144" s="25"/>
      <c r="F144" s="25"/>
      <c r="G144" s="24"/>
      <c r="H144" s="24"/>
      <c r="I144" s="24"/>
      <c r="J144" s="24"/>
    </row>
    <row r="145" spans="1:10" x14ac:dyDescent="0.25">
      <c r="A145" s="24"/>
      <c r="B145" s="24"/>
      <c r="C145" s="24"/>
      <c r="D145" s="24"/>
      <c r="E145" s="25"/>
      <c r="F145" s="25"/>
      <c r="G145" s="24"/>
      <c r="H145" s="24"/>
      <c r="I145" s="24"/>
      <c r="J145" s="24"/>
    </row>
    <row r="146" spans="1:10" x14ac:dyDescent="0.25">
      <c r="A146" s="24"/>
      <c r="B146" s="24"/>
      <c r="C146" s="24"/>
      <c r="D146" s="24"/>
      <c r="E146" s="24"/>
      <c r="F146" s="24"/>
      <c r="G146" s="24"/>
      <c r="H146" s="24"/>
      <c r="I146" s="24"/>
      <c r="J146" s="24"/>
    </row>
    <row r="147" spans="1:10" x14ac:dyDescent="0.25">
      <c r="A147" s="24"/>
      <c r="B147" s="24"/>
      <c r="C147" s="24"/>
      <c r="D147" s="24"/>
      <c r="E147" s="24"/>
      <c r="F147" s="24"/>
      <c r="G147" s="24"/>
      <c r="H147" s="24"/>
      <c r="I147" s="24"/>
      <c r="J147" s="24"/>
    </row>
    <row r="148" spans="1:10" x14ac:dyDescent="0.25">
      <c r="A148" s="24"/>
      <c r="B148" s="24"/>
      <c r="C148" s="24"/>
      <c r="D148" s="24"/>
      <c r="E148" s="24"/>
      <c r="F148" s="24"/>
      <c r="G148" s="24"/>
      <c r="H148" s="24"/>
      <c r="I148" s="24"/>
      <c r="J148" s="24"/>
    </row>
    <row r="149" spans="1:10" x14ac:dyDescent="0.25">
      <c r="A149" s="24"/>
      <c r="B149" s="24"/>
      <c r="C149" s="24"/>
      <c r="D149" s="24"/>
      <c r="E149" s="24"/>
      <c r="F149" s="24"/>
      <c r="G149" s="24"/>
      <c r="H149" s="24"/>
      <c r="I149" s="24"/>
      <c r="J149" s="24"/>
    </row>
    <row r="150" spans="1:10" x14ac:dyDescent="0.25">
      <c r="A150" s="24"/>
      <c r="B150" s="24"/>
      <c r="C150" s="24"/>
      <c r="D150" s="24"/>
      <c r="E150" s="24"/>
      <c r="F150" s="24"/>
      <c r="G150" s="24"/>
      <c r="H150" s="24"/>
      <c r="I150" s="24"/>
      <c r="J150" s="24"/>
    </row>
    <row r="151" spans="1:10" x14ac:dyDescent="0.25">
      <c r="A151" s="24"/>
      <c r="B151" s="24"/>
      <c r="C151" s="24"/>
      <c r="D151" s="24"/>
      <c r="E151" s="24"/>
      <c r="F151" s="24"/>
      <c r="G151" s="24"/>
      <c r="H151" s="24"/>
      <c r="I151" s="24"/>
      <c r="J151" s="24"/>
    </row>
    <row r="152" spans="1:10" x14ac:dyDescent="0.25">
      <c r="A152" s="24"/>
      <c r="B152" s="24"/>
      <c r="C152" s="24"/>
      <c r="D152" s="24"/>
      <c r="E152" s="24"/>
      <c r="F152" s="24"/>
      <c r="G152" s="24"/>
      <c r="H152" s="24"/>
      <c r="I152" s="24"/>
      <c r="J152" s="24"/>
    </row>
    <row r="153" spans="1:10" x14ac:dyDescent="0.25">
      <c r="A153" s="24"/>
      <c r="B153" s="24"/>
      <c r="C153" s="24"/>
      <c r="D153" s="24"/>
      <c r="E153" s="24"/>
      <c r="F153" s="24"/>
      <c r="G153" s="24"/>
      <c r="H153" s="24"/>
      <c r="I153" s="24"/>
      <c r="J153" s="24"/>
    </row>
    <row r="154" spans="1:10" x14ac:dyDescent="0.25">
      <c r="A154" s="24"/>
      <c r="B154" s="24"/>
      <c r="C154" s="24"/>
      <c r="D154" s="24"/>
      <c r="E154" s="24"/>
      <c r="F154" s="24"/>
      <c r="G154" s="24"/>
      <c r="H154" s="24"/>
      <c r="I154" s="24"/>
      <c r="J154" s="24"/>
    </row>
    <row r="155" spans="1:10" x14ac:dyDescent="0.25">
      <c r="A155" s="24"/>
      <c r="B155" s="24"/>
      <c r="C155" s="24"/>
      <c r="D155" s="24"/>
      <c r="E155" s="24"/>
      <c r="F155" s="24"/>
      <c r="G155" s="24"/>
      <c r="H155" s="24"/>
      <c r="I155" s="24"/>
      <c r="J155" s="24"/>
    </row>
    <row r="156" spans="1:10" x14ac:dyDescent="0.25">
      <c r="A156" s="24"/>
      <c r="B156" s="24"/>
      <c r="C156" s="24"/>
      <c r="D156" s="24"/>
      <c r="E156" s="24"/>
      <c r="F156" s="24"/>
      <c r="G156" s="24"/>
      <c r="H156" s="24"/>
      <c r="I156" s="24"/>
      <c r="J156" s="24"/>
    </row>
    <row r="157" spans="1:10" x14ac:dyDescent="0.25">
      <c r="A157" s="43" t="s">
        <v>14</v>
      </c>
      <c r="B157" s="43"/>
      <c r="C157" s="43"/>
      <c r="D157" s="43"/>
      <c r="E157" s="43"/>
      <c r="F157" s="43"/>
      <c r="G157" s="24"/>
      <c r="H157" s="24"/>
      <c r="I157" s="24"/>
      <c r="J157" s="24"/>
    </row>
    <row r="158" spans="1:10" x14ac:dyDescent="0.25">
      <c r="A158" s="43"/>
      <c r="B158" s="43" t="s">
        <v>29</v>
      </c>
      <c r="C158" s="43" t="s">
        <v>30</v>
      </c>
      <c r="D158" s="43" t="s">
        <v>31</v>
      </c>
      <c r="E158" s="43" t="s">
        <v>35</v>
      </c>
      <c r="F158" s="43" t="s">
        <v>36</v>
      </c>
      <c r="G158" s="24"/>
      <c r="H158" s="24"/>
      <c r="I158" s="24"/>
      <c r="J158" s="24"/>
    </row>
    <row r="159" spans="1:10" x14ac:dyDescent="0.25">
      <c r="A159" s="43"/>
      <c r="B159" s="44">
        <v>4278</v>
      </c>
      <c r="C159" s="43">
        <v>47068</v>
      </c>
      <c r="D159" s="43" t="s">
        <v>33</v>
      </c>
      <c r="E159" s="45">
        <f>C160/C161</f>
        <v>8.966799009589202E-2</v>
      </c>
      <c r="F159" s="45">
        <f>C159/C161</f>
        <v>0.29062752773952938</v>
      </c>
      <c r="G159" s="24"/>
      <c r="H159" s="24"/>
      <c r="I159" s="24"/>
      <c r="J159" s="24"/>
    </row>
    <row r="160" spans="1:10" x14ac:dyDescent="0.25">
      <c r="A160" s="43"/>
      <c r="B160" s="44">
        <v>5612</v>
      </c>
      <c r="C160" s="43">
        <v>14522</v>
      </c>
      <c r="D160" s="43" t="s">
        <v>34</v>
      </c>
      <c r="E160" s="43"/>
      <c r="F160" s="43"/>
      <c r="G160" s="24"/>
      <c r="H160" s="24"/>
      <c r="I160" s="24"/>
      <c r="J160" s="24"/>
    </row>
    <row r="161" spans="1:10" x14ac:dyDescent="0.25">
      <c r="A161" s="43"/>
      <c r="B161" s="44">
        <v>10310</v>
      </c>
      <c r="C161" s="43">
        <v>161953</v>
      </c>
      <c r="D161" s="43" t="s">
        <v>28</v>
      </c>
      <c r="E161" s="43"/>
      <c r="F161" s="43"/>
      <c r="G161" s="24"/>
      <c r="H161" s="24"/>
      <c r="I161" s="24"/>
      <c r="J161" s="24"/>
    </row>
    <row r="162" spans="1:10" x14ac:dyDescent="0.25">
      <c r="A162" s="43"/>
      <c r="B162" s="46" t="s">
        <v>3</v>
      </c>
      <c r="C162" s="43">
        <f>SUM(C159:C161)</f>
        <v>223543</v>
      </c>
      <c r="D162" s="43"/>
      <c r="E162" s="43"/>
      <c r="F162" s="43"/>
      <c r="G162" s="24"/>
      <c r="H162" s="24"/>
      <c r="I162" s="24"/>
      <c r="J162" s="24"/>
    </row>
    <row r="163" spans="1:10" x14ac:dyDescent="0.25">
      <c r="A163" s="43"/>
      <c r="B163" s="43"/>
      <c r="C163" s="43"/>
      <c r="D163" s="43"/>
      <c r="E163" s="43"/>
      <c r="F163" s="43"/>
      <c r="G163" s="24"/>
      <c r="H163" s="24"/>
      <c r="I163" s="24"/>
      <c r="J163" s="24"/>
    </row>
    <row r="164" spans="1:10" x14ac:dyDescent="0.25">
      <c r="A164" s="43"/>
      <c r="B164" s="43"/>
      <c r="C164" s="43"/>
      <c r="D164" s="43"/>
      <c r="E164" s="43"/>
      <c r="F164" s="43"/>
      <c r="G164" s="24"/>
      <c r="H164" s="24"/>
      <c r="I164" s="24"/>
      <c r="J164" s="24"/>
    </row>
    <row r="165" spans="1:10" x14ac:dyDescent="0.25">
      <c r="A165" s="24"/>
      <c r="B165" s="24"/>
      <c r="C165" s="24"/>
      <c r="D165" s="24"/>
      <c r="E165" s="24"/>
      <c r="F165" s="24"/>
      <c r="G165" s="24"/>
      <c r="H165" s="24"/>
      <c r="I165" s="24"/>
      <c r="J165" s="24"/>
    </row>
    <row r="166" spans="1:10" x14ac:dyDescent="0.25">
      <c r="A166" s="24"/>
      <c r="B166" s="24"/>
      <c r="C166" s="24"/>
      <c r="D166" s="24"/>
      <c r="E166" s="24"/>
      <c r="F166" s="24"/>
      <c r="G166" s="24"/>
      <c r="H166" s="24"/>
      <c r="I166" s="24"/>
      <c r="J166" s="24"/>
    </row>
    <row r="167" spans="1:10" x14ac:dyDescent="0.25">
      <c r="A167" s="24"/>
      <c r="B167" s="24"/>
      <c r="C167" s="24"/>
      <c r="D167" s="24"/>
      <c r="E167" s="24"/>
      <c r="F167" s="24"/>
      <c r="G167" s="24"/>
      <c r="H167" s="24"/>
      <c r="I167" s="24"/>
      <c r="J167" s="24"/>
    </row>
    <row r="168" spans="1:10" x14ac:dyDescent="0.25">
      <c r="A168" s="24"/>
      <c r="B168" s="24"/>
      <c r="C168" s="24"/>
      <c r="D168" s="24"/>
      <c r="E168" s="24"/>
      <c r="F168" s="24"/>
      <c r="G168" s="24"/>
      <c r="H168" s="24"/>
      <c r="I168" s="24"/>
      <c r="J168" s="24"/>
    </row>
    <row r="169" spans="1:10" x14ac:dyDescent="0.25">
      <c r="A169" s="24"/>
      <c r="B169" s="24"/>
      <c r="C169" s="24"/>
      <c r="D169" s="24"/>
      <c r="E169" s="24"/>
      <c r="F169" s="24"/>
      <c r="G169" s="24"/>
      <c r="H169" s="24"/>
      <c r="I169" s="24"/>
      <c r="J169" s="24"/>
    </row>
    <row r="170" spans="1:10" x14ac:dyDescent="0.25">
      <c r="A170" s="24"/>
      <c r="B170" s="24"/>
      <c r="C170" s="24"/>
      <c r="D170" s="24"/>
      <c r="E170" s="24"/>
      <c r="F170" s="24"/>
      <c r="G170" s="24"/>
      <c r="H170" s="24"/>
      <c r="I170" s="24"/>
      <c r="J170" s="24"/>
    </row>
    <row r="171" spans="1:10" x14ac:dyDescent="0.25">
      <c r="A171" s="24"/>
      <c r="B171" s="24"/>
      <c r="C171" s="24"/>
      <c r="D171" s="24"/>
      <c r="E171" s="24"/>
      <c r="F171" s="24"/>
      <c r="G171" s="24"/>
      <c r="H171" s="24"/>
      <c r="I171" s="24"/>
      <c r="J171" s="24"/>
    </row>
    <row r="172" spans="1:10" x14ac:dyDescent="0.25">
      <c r="A172" s="24"/>
      <c r="B172" s="24"/>
      <c r="C172" s="24"/>
      <c r="D172" s="24"/>
      <c r="E172" s="24"/>
      <c r="F172" s="24"/>
      <c r="G172" s="24"/>
      <c r="H172" s="24"/>
      <c r="I172" s="24"/>
      <c r="J172" s="24"/>
    </row>
    <row r="173" spans="1:10" x14ac:dyDescent="0.25">
      <c r="A173" s="24"/>
      <c r="B173" s="24"/>
      <c r="C173" s="24"/>
      <c r="D173" s="24"/>
      <c r="E173" s="24"/>
      <c r="F173" s="24"/>
      <c r="G173" s="24"/>
      <c r="H173" s="24"/>
      <c r="I173" s="24"/>
      <c r="J173" s="24"/>
    </row>
    <row r="174" spans="1:10" x14ac:dyDescent="0.25">
      <c r="A174" s="24"/>
      <c r="B174" s="24"/>
      <c r="C174" s="24"/>
      <c r="D174" s="24"/>
      <c r="E174" s="24"/>
      <c r="F174" s="24"/>
      <c r="G174" s="24"/>
      <c r="H174" s="24"/>
      <c r="I174" s="24"/>
      <c r="J174" s="24"/>
    </row>
    <row r="175" spans="1:10" x14ac:dyDescent="0.25">
      <c r="A175" s="24"/>
      <c r="B175" s="24"/>
      <c r="C175" s="24"/>
      <c r="D175" s="24"/>
      <c r="E175" s="24"/>
      <c r="F175" s="24"/>
      <c r="G175" s="24"/>
      <c r="H175" s="24"/>
      <c r="I175" s="24"/>
      <c r="J175" s="24"/>
    </row>
    <row r="176" spans="1:10" x14ac:dyDescent="0.25">
      <c r="A176" s="24"/>
      <c r="B176" s="24"/>
      <c r="C176" s="24"/>
      <c r="D176" s="24"/>
      <c r="E176" s="24"/>
      <c r="F176" s="24"/>
      <c r="G176" s="24"/>
      <c r="H176" s="24"/>
      <c r="I176" s="24"/>
      <c r="J176" s="24"/>
    </row>
    <row r="177" spans="1:10" x14ac:dyDescent="0.25">
      <c r="A177" s="43" t="s">
        <v>1</v>
      </c>
      <c r="B177" s="43"/>
      <c r="C177" s="43"/>
      <c r="D177" s="43"/>
      <c r="E177" s="43"/>
      <c r="F177" s="43"/>
      <c r="G177" s="24"/>
      <c r="H177" s="24"/>
      <c r="I177" s="24"/>
      <c r="J177" s="24"/>
    </row>
    <row r="178" spans="1:10" x14ac:dyDescent="0.25">
      <c r="A178" s="43"/>
      <c r="B178" s="43" t="s">
        <v>29</v>
      </c>
      <c r="C178" s="43" t="s">
        <v>30</v>
      </c>
      <c r="D178" s="43" t="s">
        <v>31</v>
      </c>
      <c r="E178" s="43" t="s">
        <v>35</v>
      </c>
      <c r="F178" s="43" t="s">
        <v>36</v>
      </c>
      <c r="G178" s="24"/>
      <c r="H178" s="24"/>
      <c r="I178" s="24"/>
      <c r="J178" s="24"/>
    </row>
    <row r="179" spans="1:10" x14ac:dyDescent="0.25">
      <c r="A179" s="43"/>
      <c r="B179" s="44">
        <v>4278</v>
      </c>
      <c r="C179" s="43">
        <v>8820</v>
      </c>
      <c r="D179" s="43" t="s">
        <v>33</v>
      </c>
      <c r="E179" s="45">
        <f>C180/C181</f>
        <v>0.18943175483976024</v>
      </c>
      <c r="F179" s="45">
        <f>C179/C181</f>
        <v>5.5239968183782497E-2</v>
      </c>
      <c r="G179" s="24"/>
      <c r="H179" s="24"/>
      <c r="I179" s="24"/>
      <c r="J179" s="24"/>
    </row>
    <row r="180" spans="1:10" x14ac:dyDescent="0.25">
      <c r="A180" s="43"/>
      <c r="B180" s="44">
        <v>5612</v>
      </c>
      <c r="C180" s="43">
        <v>30246</v>
      </c>
      <c r="D180" s="43" t="s">
        <v>34</v>
      </c>
      <c r="E180" s="43"/>
      <c r="F180" s="43"/>
      <c r="G180" s="24"/>
      <c r="H180" s="24"/>
      <c r="I180" s="24"/>
      <c r="J180" s="24"/>
    </row>
    <row r="181" spans="1:10" x14ac:dyDescent="0.25">
      <c r="A181" s="43"/>
      <c r="B181" s="44">
        <v>10310</v>
      </c>
      <c r="C181" s="43">
        <v>159667</v>
      </c>
      <c r="D181" s="43" t="s">
        <v>28</v>
      </c>
      <c r="E181" s="43"/>
      <c r="F181" s="43"/>
      <c r="G181" s="24"/>
      <c r="H181" s="24"/>
      <c r="I181" s="24"/>
      <c r="J181" s="24"/>
    </row>
    <row r="182" spans="1:10" x14ac:dyDescent="0.25">
      <c r="A182" s="43"/>
      <c r="B182" s="46" t="s">
        <v>3</v>
      </c>
      <c r="C182" s="43">
        <f>SUM(C179:C181)</f>
        <v>198733</v>
      </c>
      <c r="D182" s="43"/>
      <c r="E182" s="43"/>
      <c r="F182" s="43"/>
      <c r="G182" s="24"/>
      <c r="H182" s="24"/>
      <c r="I182" s="24"/>
      <c r="J182" s="24"/>
    </row>
    <row r="183" spans="1:10" x14ac:dyDescent="0.25">
      <c r="A183" s="25"/>
      <c r="B183" s="25"/>
      <c r="C183" s="25"/>
      <c r="D183" s="25"/>
      <c r="E183" s="25"/>
      <c r="F183" s="25"/>
      <c r="G183" s="24"/>
      <c r="H183" s="24"/>
      <c r="I183" s="24"/>
      <c r="J183" s="24"/>
    </row>
    <row r="184" spans="1:10" x14ac:dyDescent="0.25">
      <c r="A184" s="25"/>
      <c r="B184" s="25"/>
      <c r="C184" s="25"/>
      <c r="D184" s="25"/>
      <c r="E184" s="24"/>
      <c r="F184" s="24"/>
      <c r="G184" s="24"/>
      <c r="H184" s="24"/>
      <c r="I184" s="24"/>
      <c r="J184" s="24"/>
    </row>
    <row r="185" spans="1:10" x14ac:dyDescent="0.25">
      <c r="A185" s="24"/>
      <c r="B185" s="24"/>
      <c r="C185" s="24"/>
      <c r="D185" s="24"/>
      <c r="E185" s="24"/>
      <c r="F185" s="24"/>
      <c r="G185" s="24"/>
      <c r="H185" s="24"/>
      <c r="I185" s="24"/>
      <c r="J185" s="24"/>
    </row>
    <row r="186" spans="1:10" x14ac:dyDescent="0.25">
      <c r="A186" s="24"/>
      <c r="B186" s="24"/>
      <c r="C186" s="24"/>
      <c r="D186" s="24"/>
      <c r="E186" s="24"/>
      <c r="F186" s="24"/>
      <c r="G186" s="24"/>
      <c r="H186" s="24"/>
      <c r="I186" s="24"/>
      <c r="J186" s="24"/>
    </row>
    <row r="187" spans="1:10" x14ac:dyDescent="0.25">
      <c r="A187" s="24"/>
      <c r="B187" s="24"/>
      <c r="C187" s="24"/>
      <c r="D187" s="24"/>
      <c r="E187" s="24"/>
      <c r="F187" s="24"/>
      <c r="G187" s="24"/>
      <c r="H187" s="24"/>
      <c r="I187" s="24"/>
      <c r="J187" s="24"/>
    </row>
    <row r="188" spans="1:10" x14ac:dyDescent="0.25">
      <c r="A188" s="24"/>
      <c r="B188" s="24"/>
      <c r="C188" s="24"/>
      <c r="D188" s="24"/>
      <c r="E188" s="24"/>
      <c r="F188" s="24"/>
      <c r="G188" s="24"/>
      <c r="H188" s="24"/>
      <c r="I188" s="24"/>
      <c r="J188" s="24"/>
    </row>
    <row r="189" spans="1:10" x14ac:dyDescent="0.25">
      <c r="A189" s="24"/>
      <c r="B189" s="24"/>
      <c r="C189" s="24"/>
      <c r="D189" s="24"/>
      <c r="E189" s="24"/>
      <c r="F189" s="24"/>
      <c r="G189" s="24"/>
      <c r="H189" s="24"/>
      <c r="I189" s="24"/>
      <c r="J189" s="24"/>
    </row>
    <row r="190" spans="1:10" x14ac:dyDescent="0.25">
      <c r="A190" s="24"/>
      <c r="B190" s="24"/>
      <c r="C190" s="24"/>
      <c r="D190" s="24"/>
      <c r="E190" s="24"/>
      <c r="F190" s="24"/>
      <c r="G190" s="24"/>
      <c r="H190" s="24"/>
      <c r="I190" s="24"/>
      <c r="J190" s="24"/>
    </row>
    <row r="191" spans="1:10" x14ac:dyDescent="0.25">
      <c r="A191" s="24"/>
      <c r="B191" s="24"/>
      <c r="C191" s="24"/>
      <c r="D191" s="24"/>
      <c r="E191" s="24"/>
      <c r="F191" s="24"/>
      <c r="G191" s="24"/>
      <c r="H191" s="24"/>
      <c r="I191" s="24"/>
      <c r="J191" s="24"/>
    </row>
    <row r="192" spans="1:10" x14ac:dyDescent="0.25">
      <c r="A192" s="24"/>
      <c r="B192" s="24"/>
      <c r="C192" s="24"/>
      <c r="D192" s="24"/>
      <c r="E192" s="24"/>
      <c r="F192" s="24"/>
      <c r="G192" s="24"/>
      <c r="H192" s="24"/>
      <c r="I192" s="24"/>
      <c r="J192" s="24"/>
    </row>
    <row r="193" spans="1:10" x14ac:dyDescent="0.25">
      <c r="A193" s="24"/>
      <c r="B193" s="24"/>
      <c r="C193" s="24"/>
      <c r="D193" s="24"/>
      <c r="E193" s="24"/>
      <c r="F193" s="24"/>
      <c r="G193" s="24"/>
      <c r="H193" s="24"/>
      <c r="I193" s="24"/>
      <c r="J193" s="24"/>
    </row>
    <row r="194" spans="1:10" x14ac:dyDescent="0.25">
      <c r="A194" s="24"/>
      <c r="B194" s="24"/>
      <c r="C194" s="24"/>
      <c r="D194" s="24"/>
      <c r="E194" s="24"/>
      <c r="F194" s="24"/>
      <c r="G194" s="24"/>
      <c r="H194" s="24"/>
      <c r="I194" s="24"/>
      <c r="J194" s="24"/>
    </row>
    <row r="195" spans="1:10" x14ac:dyDescent="0.25">
      <c r="A195" s="24"/>
      <c r="B195" s="24"/>
      <c r="C195" s="24"/>
      <c r="D195" s="24"/>
      <c r="E195" s="24"/>
      <c r="F195" s="24"/>
      <c r="G195" s="24"/>
      <c r="H195" s="24"/>
      <c r="I195" s="24"/>
      <c r="J195" s="24"/>
    </row>
    <row r="196" spans="1:10" x14ac:dyDescent="0.25">
      <c r="A196" s="43" t="s">
        <v>15</v>
      </c>
      <c r="B196" s="43"/>
      <c r="C196" s="43"/>
      <c r="D196" s="43"/>
      <c r="E196" s="43"/>
      <c r="F196" s="43"/>
      <c r="G196" s="24"/>
      <c r="H196" s="24"/>
      <c r="I196" s="24"/>
      <c r="J196" s="24"/>
    </row>
    <row r="197" spans="1:10" x14ac:dyDescent="0.25">
      <c r="A197" s="43"/>
      <c r="B197" s="43" t="s">
        <v>29</v>
      </c>
      <c r="C197" s="43" t="s">
        <v>30</v>
      </c>
      <c r="D197" s="43" t="s">
        <v>31</v>
      </c>
      <c r="E197" s="43" t="s">
        <v>35</v>
      </c>
      <c r="F197" s="43" t="s">
        <v>36</v>
      </c>
      <c r="G197" s="24"/>
      <c r="H197" s="24"/>
      <c r="I197" s="24"/>
      <c r="J197" s="24"/>
    </row>
    <row r="198" spans="1:10" x14ac:dyDescent="0.25">
      <c r="A198" s="43"/>
      <c r="B198" s="44">
        <v>4278</v>
      </c>
      <c r="C198" s="43">
        <v>10144</v>
      </c>
      <c r="D198" s="43" t="s">
        <v>33</v>
      </c>
      <c r="E198" s="45">
        <f>C199/C200</f>
        <v>0.18923201696924324</v>
      </c>
      <c r="F198" s="45">
        <f>C198/C200</f>
        <v>6.3285295402083719E-2</v>
      </c>
      <c r="G198" s="24"/>
      <c r="H198" s="24"/>
      <c r="I198" s="24"/>
      <c r="J198" s="24"/>
    </row>
    <row r="199" spans="1:10" x14ac:dyDescent="0.25">
      <c r="A199" s="43"/>
      <c r="B199" s="44">
        <v>5612</v>
      </c>
      <c r="C199" s="43">
        <v>30332</v>
      </c>
      <c r="D199" s="43" t="s">
        <v>34</v>
      </c>
      <c r="E199" s="43"/>
      <c r="F199" s="43"/>
      <c r="G199" s="24"/>
      <c r="H199" s="24"/>
      <c r="I199" s="24"/>
      <c r="J199" s="24"/>
    </row>
    <row r="200" spans="1:10" x14ac:dyDescent="0.25">
      <c r="A200" s="43"/>
      <c r="B200" s="44">
        <v>10310</v>
      </c>
      <c r="C200" s="43">
        <v>160290</v>
      </c>
      <c r="D200" s="43" t="s">
        <v>28</v>
      </c>
      <c r="E200" s="43"/>
      <c r="F200" s="43"/>
      <c r="G200" s="24"/>
      <c r="H200" s="24"/>
      <c r="I200" s="24"/>
      <c r="J200" s="24"/>
    </row>
    <row r="201" spans="1:10" x14ac:dyDescent="0.25">
      <c r="A201" s="43"/>
      <c r="B201" s="46" t="s">
        <v>3</v>
      </c>
      <c r="C201" s="43">
        <f>SUM(C198:C200)</f>
        <v>200766</v>
      </c>
      <c r="D201" s="43"/>
      <c r="E201" s="43"/>
      <c r="F201" s="43"/>
      <c r="G201" s="24"/>
      <c r="H201" s="24"/>
      <c r="I201" s="24"/>
      <c r="J201" s="24"/>
    </row>
    <row r="202" spans="1:10" x14ac:dyDescent="0.25">
      <c r="A202" s="25"/>
      <c r="B202" s="25"/>
      <c r="C202" s="25"/>
      <c r="D202" s="25"/>
      <c r="E202" s="24"/>
      <c r="F202" s="24"/>
      <c r="G202" s="24"/>
      <c r="H202" s="24"/>
      <c r="I202" s="24"/>
      <c r="J202" s="24"/>
    </row>
    <row r="203" spans="1:10" x14ac:dyDescent="0.25">
      <c r="A203" s="24"/>
      <c r="B203" s="24"/>
      <c r="C203" s="24"/>
      <c r="D203" s="24"/>
      <c r="E203" s="24"/>
      <c r="F203" s="24"/>
      <c r="G203" s="24"/>
      <c r="H203" s="24"/>
      <c r="I203" s="24"/>
      <c r="J203" s="24"/>
    </row>
    <row r="204" spans="1:10" x14ac:dyDescent="0.25">
      <c r="A204" s="24"/>
      <c r="B204" s="24"/>
      <c r="C204" s="24"/>
      <c r="D204" s="24"/>
      <c r="E204" s="24"/>
      <c r="F204" s="24"/>
      <c r="G204" s="24"/>
      <c r="H204" s="24"/>
      <c r="I204" s="24"/>
      <c r="J204" s="24"/>
    </row>
    <row r="205" spans="1:10" x14ac:dyDescent="0.25">
      <c r="A205" s="24"/>
      <c r="B205" s="24"/>
      <c r="C205" s="24"/>
      <c r="D205" s="24"/>
      <c r="E205" s="24"/>
      <c r="F205" s="24"/>
      <c r="G205" s="24"/>
      <c r="H205" s="24"/>
      <c r="I205" s="24"/>
      <c r="J205" s="24"/>
    </row>
    <row r="206" spans="1:10" x14ac:dyDescent="0.25">
      <c r="A206" s="24"/>
      <c r="B206" s="24"/>
      <c r="C206" s="24"/>
      <c r="D206" s="24"/>
      <c r="E206" s="24"/>
      <c r="F206" s="24"/>
      <c r="G206" s="24"/>
      <c r="H206" s="24"/>
      <c r="I206" s="24"/>
      <c r="J206" s="24"/>
    </row>
    <row r="207" spans="1:10" x14ac:dyDescent="0.25">
      <c r="A207" s="24"/>
      <c r="B207" s="24"/>
      <c r="C207" s="24"/>
      <c r="D207" s="24"/>
      <c r="E207" s="24"/>
      <c r="F207" s="24"/>
      <c r="G207" s="24"/>
      <c r="H207" s="24"/>
      <c r="I207" s="24"/>
      <c r="J207" s="24"/>
    </row>
    <row r="208" spans="1:10" x14ac:dyDescent="0.25">
      <c r="A208" s="24"/>
      <c r="B208" s="24"/>
      <c r="C208" s="24"/>
      <c r="D208" s="24"/>
      <c r="E208" s="24"/>
      <c r="F208" s="24"/>
      <c r="G208" s="24"/>
      <c r="H208" s="24"/>
      <c r="I208" s="24"/>
      <c r="J208" s="24"/>
    </row>
    <row r="209" spans="1:10" x14ac:dyDescent="0.25">
      <c r="A209" s="24"/>
      <c r="B209" s="24"/>
      <c r="C209" s="24"/>
      <c r="D209" s="24"/>
      <c r="E209" s="24"/>
      <c r="F209" s="24"/>
      <c r="G209" s="24"/>
      <c r="H209" s="24"/>
      <c r="I209" s="24"/>
      <c r="J209" s="24"/>
    </row>
    <row r="210" spans="1:10" x14ac:dyDescent="0.25">
      <c r="A210" s="24"/>
      <c r="B210" s="24"/>
      <c r="C210" s="24"/>
      <c r="D210" s="24"/>
      <c r="E210" s="24"/>
      <c r="F210" s="24"/>
      <c r="G210" s="24"/>
      <c r="H210" s="24"/>
      <c r="I210" s="24"/>
      <c r="J210" s="24"/>
    </row>
    <row r="211" spans="1:10" x14ac:dyDescent="0.25">
      <c r="A211" s="24"/>
      <c r="B211" s="24"/>
      <c r="C211" s="24"/>
      <c r="D211" s="24"/>
      <c r="E211" s="24"/>
      <c r="F211" s="24"/>
      <c r="G211" s="24"/>
      <c r="H211" s="24"/>
      <c r="I211" s="24"/>
      <c r="J211" s="24"/>
    </row>
    <row r="212" spans="1:10" x14ac:dyDescent="0.25">
      <c r="A212" s="24"/>
      <c r="B212" s="24"/>
      <c r="C212" s="24"/>
      <c r="D212" s="24"/>
      <c r="E212" s="24"/>
      <c r="F212" s="24"/>
      <c r="G212" s="24"/>
      <c r="H212" s="24"/>
      <c r="I212" s="24"/>
      <c r="J212" s="24"/>
    </row>
    <row r="213" spans="1:10" x14ac:dyDescent="0.25">
      <c r="A213" s="24"/>
      <c r="B213" s="24"/>
      <c r="C213" s="24"/>
      <c r="D213" s="24"/>
      <c r="E213" s="24"/>
      <c r="F213" s="24"/>
      <c r="G213" s="24"/>
      <c r="H213" s="24"/>
      <c r="I213" s="24"/>
      <c r="J213" s="24"/>
    </row>
    <row r="214" spans="1:10" x14ac:dyDescent="0.25">
      <c r="A214" s="24"/>
      <c r="B214" s="24"/>
      <c r="C214" s="24"/>
      <c r="D214" s="24"/>
      <c r="E214" s="24"/>
      <c r="F214" s="24"/>
      <c r="G214" s="24"/>
      <c r="H214" s="24"/>
      <c r="I214" s="24"/>
      <c r="J214" s="24"/>
    </row>
    <row r="215" spans="1:10" x14ac:dyDescent="0.25">
      <c r="A215" s="43" t="s">
        <v>17</v>
      </c>
      <c r="B215" s="43"/>
      <c r="C215" s="43"/>
      <c r="D215" s="43"/>
      <c r="E215" s="43"/>
      <c r="F215" s="43"/>
      <c r="G215" s="24"/>
      <c r="H215" s="24"/>
      <c r="I215" s="24"/>
      <c r="J215" s="24"/>
    </row>
    <row r="216" spans="1:10" x14ac:dyDescent="0.25">
      <c r="A216" s="43"/>
      <c r="B216" s="43" t="s">
        <v>29</v>
      </c>
      <c r="C216" s="43" t="s">
        <v>30</v>
      </c>
      <c r="D216" s="43" t="s">
        <v>31</v>
      </c>
      <c r="E216" s="43" t="s">
        <v>35</v>
      </c>
      <c r="F216" s="43" t="s">
        <v>36</v>
      </c>
      <c r="G216" s="24"/>
      <c r="H216" s="24"/>
      <c r="I216" s="24"/>
      <c r="J216" s="24"/>
    </row>
    <row r="217" spans="1:10" x14ac:dyDescent="0.25">
      <c r="A217" s="43"/>
      <c r="B217" s="44">
        <v>4278</v>
      </c>
      <c r="C217" s="43">
        <v>21604</v>
      </c>
      <c r="D217" s="43" t="s">
        <v>33</v>
      </c>
      <c r="E217" s="45">
        <f>C218/C219</f>
        <v>0.18337875843572091</v>
      </c>
      <c r="F217" s="45">
        <f>C217/C219</f>
        <v>0.13412718614772368</v>
      </c>
      <c r="G217" s="24"/>
      <c r="H217" s="24"/>
      <c r="I217" s="24"/>
      <c r="J217" s="24"/>
    </row>
    <row r="218" spans="1:10" x14ac:dyDescent="0.25">
      <c r="A218" s="43"/>
      <c r="B218" s="44">
        <v>5612</v>
      </c>
      <c r="C218" s="43">
        <v>29537</v>
      </c>
      <c r="D218" s="43" t="s">
        <v>34</v>
      </c>
      <c r="E218" s="43"/>
      <c r="F218" s="43"/>
      <c r="G218" s="24"/>
      <c r="H218" s="24"/>
      <c r="I218" s="24"/>
      <c r="J218" s="24"/>
    </row>
    <row r="219" spans="1:10" x14ac:dyDescent="0.25">
      <c r="A219" s="43"/>
      <c r="B219" s="44">
        <v>10310</v>
      </c>
      <c r="C219" s="43">
        <v>161071</v>
      </c>
      <c r="D219" s="43" t="s">
        <v>28</v>
      </c>
      <c r="E219" s="43"/>
      <c r="F219" s="43"/>
      <c r="G219" s="24"/>
      <c r="H219" s="24"/>
      <c r="I219" s="24"/>
      <c r="J219" s="24"/>
    </row>
    <row r="220" spans="1:10" x14ac:dyDescent="0.25">
      <c r="A220" s="43"/>
      <c r="B220" s="46" t="s">
        <v>3</v>
      </c>
      <c r="C220" s="43">
        <f>SUM(C217:C219)</f>
        <v>212212</v>
      </c>
      <c r="D220" s="43"/>
      <c r="E220" s="43"/>
      <c r="F220" s="43"/>
      <c r="G220" s="24"/>
      <c r="H220" s="24"/>
      <c r="I220" s="24"/>
      <c r="J220" s="24"/>
    </row>
    <row r="221" spans="1:10" x14ac:dyDescent="0.25">
      <c r="A221" s="25"/>
      <c r="B221" s="25"/>
      <c r="C221" s="25"/>
      <c r="D221" s="25"/>
      <c r="E221" s="25"/>
      <c r="F221" s="25"/>
      <c r="G221" s="24"/>
      <c r="H221" s="24"/>
      <c r="I221" s="24"/>
      <c r="J221" s="24"/>
    </row>
    <row r="222" spans="1:10" x14ac:dyDescent="0.25">
      <c r="A222" s="25"/>
      <c r="B222" s="25"/>
      <c r="C222" s="25"/>
      <c r="D222" s="25"/>
      <c r="E222" s="24"/>
      <c r="F222" s="24"/>
      <c r="G222" s="24"/>
      <c r="H222" s="24"/>
      <c r="I222" s="24"/>
      <c r="J222" s="24"/>
    </row>
    <row r="223" spans="1:10" x14ac:dyDescent="0.25">
      <c r="A223" s="24"/>
      <c r="B223" s="24"/>
      <c r="C223" s="24"/>
      <c r="D223" s="24"/>
      <c r="E223" s="24"/>
      <c r="F223" s="24"/>
      <c r="G223" s="24"/>
      <c r="H223" s="24"/>
      <c r="I223" s="24"/>
      <c r="J223" s="24"/>
    </row>
    <row r="224" spans="1:10" x14ac:dyDescent="0.25">
      <c r="A224" s="24"/>
      <c r="B224" s="24"/>
      <c r="C224" s="24"/>
      <c r="D224" s="24"/>
      <c r="E224" s="24"/>
      <c r="F224" s="24"/>
      <c r="G224" s="24"/>
      <c r="H224" s="24"/>
      <c r="I224" s="24"/>
      <c r="J224" s="24"/>
    </row>
    <row r="225" spans="1:10" x14ac:dyDescent="0.25">
      <c r="A225" s="24"/>
      <c r="B225" s="24"/>
      <c r="C225" s="24"/>
      <c r="D225" s="24"/>
      <c r="E225" s="24"/>
      <c r="F225" s="24"/>
      <c r="G225" s="24"/>
      <c r="H225" s="24"/>
      <c r="I225" s="24"/>
      <c r="J225" s="24"/>
    </row>
    <row r="226" spans="1:10" x14ac:dyDescent="0.25">
      <c r="A226" s="24"/>
      <c r="B226" s="24"/>
      <c r="C226" s="24"/>
      <c r="D226" s="24"/>
      <c r="E226" s="24"/>
      <c r="F226" s="24"/>
      <c r="G226" s="24"/>
      <c r="H226" s="24"/>
      <c r="I226" s="24"/>
      <c r="J226" s="24"/>
    </row>
    <row r="227" spans="1:10" x14ac:dyDescent="0.25">
      <c r="A227" s="24"/>
      <c r="B227" s="24"/>
      <c r="C227" s="24"/>
      <c r="D227" s="24"/>
      <c r="E227" s="24"/>
      <c r="F227" s="24"/>
      <c r="G227" s="24"/>
      <c r="H227" s="24"/>
      <c r="I227" s="24"/>
      <c r="J227" s="24"/>
    </row>
    <row r="228" spans="1:10" x14ac:dyDescent="0.25">
      <c r="A228" s="24"/>
      <c r="B228" s="24"/>
      <c r="C228" s="24"/>
      <c r="D228" s="24"/>
      <c r="E228" s="24"/>
      <c r="F228" s="24"/>
      <c r="G228" s="24"/>
      <c r="H228" s="24"/>
      <c r="I228" s="24"/>
      <c r="J228" s="24"/>
    </row>
    <row r="229" spans="1:10" x14ac:dyDescent="0.25">
      <c r="A229" s="24"/>
      <c r="B229" s="24"/>
      <c r="C229" s="24"/>
      <c r="D229" s="24"/>
      <c r="E229" s="24"/>
      <c r="F229" s="24"/>
      <c r="G229" s="24"/>
      <c r="H229" s="24"/>
      <c r="I229" s="24"/>
      <c r="J229" s="24"/>
    </row>
    <row r="230" spans="1:10" x14ac:dyDescent="0.25">
      <c r="A230" s="24"/>
      <c r="B230" s="24"/>
      <c r="C230" s="24"/>
      <c r="D230" s="24"/>
      <c r="E230" s="24"/>
      <c r="F230" s="24"/>
      <c r="G230" s="24"/>
      <c r="H230" s="24"/>
      <c r="I230" s="24"/>
      <c r="J230" s="24"/>
    </row>
    <row r="231" spans="1:10" x14ac:dyDescent="0.25">
      <c r="A231" s="24"/>
      <c r="B231" s="24"/>
      <c r="C231" s="24"/>
      <c r="D231" s="24"/>
      <c r="E231" s="24"/>
      <c r="F231" s="24"/>
      <c r="G231" s="24"/>
      <c r="H231" s="24"/>
      <c r="I231" s="24"/>
      <c r="J231" s="24"/>
    </row>
    <row r="232" spans="1:10" x14ac:dyDescent="0.25">
      <c r="A232" s="24"/>
      <c r="B232" s="24"/>
      <c r="C232" s="24"/>
      <c r="D232" s="24"/>
      <c r="E232" s="24"/>
      <c r="F232" s="24"/>
      <c r="G232" s="24"/>
      <c r="H232" s="24"/>
      <c r="I232" s="24"/>
      <c r="J232" s="24"/>
    </row>
    <row r="233" spans="1:10" x14ac:dyDescent="0.25">
      <c r="A233" s="24"/>
      <c r="B233" s="24"/>
      <c r="C233" s="24"/>
      <c r="D233" s="24"/>
      <c r="E233" s="24"/>
      <c r="F233" s="24"/>
      <c r="G233" s="24"/>
      <c r="H233" s="24"/>
      <c r="I233" s="24"/>
      <c r="J233" s="24"/>
    </row>
    <row r="234" spans="1:10" x14ac:dyDescent="0.25">
      <c r="A234" s="43" t="s">
        <v>44</v>
      </c>
      <c r="B234" s="43"/>
      <c r="C234" s="43"/>
      <c r="D234" s="43"/>
      <c r="E234" s="43"/>
      <c r="F234" s="43"/>
      <c r="G234" s="43"/>
      <c r="H234" s="24"/>
      <c r="I234" s="24"/>
      <c r="J234" s="24"/>
    </row>
    <row r="235" spans="1:10" x14ac:dyDescent="0.25">
      <c r="A235" s="43"/>
      <c r="B235" s="43" t="s">
        <v>29</v>
      </c>
      <c r="C235" s="43" t="s">
        <v>30</v>
      </c>
      <c r="D235" s="43" t="s">
        <v>31</v>
      </c>
      <c r="E235" s="43" t="s">
        <v>35</v>
      </c>
      <c r="F235" s="43" t="s">
        <v>36</v>
      </c>
      <c r="G235" s="43"/>
      <c r="H235" s="24"/>
      <c r="I235" s="24"/>
      <c r="J235" s="24"/>
    </row>
    <row r="236" spans="1:10" x14ac:dyDescent="0.25">
      <c r="A236" s="43"/>
      <c r="B236" s="44">
        <v>4278</v>
      </c>
      <c r="C236" s="43">
        <v>27875</v>
      </c>
      <c r="D236" s="43" t="s">
        <v>33</v>
      </c>
      <c r="E236" s="45">
        <f>C237/C238</f>
        <v>0.15007768829351936</v>
      </c>
      <c r="F236" s="45">
        <f>C236/C238</f>
        <v>0.17255467584482151</v>
      </c>
      <c r="G236" s="43"/>
      <c r="H236" s="24"/>
      <c r="I236" s="24"/>
      <c r="J236" s="24"/>
    </row>
    <row r="237" spans="1:10" x14ac:dyDescent="0.25">
      <c r="A237" s="43"/>
      <c r="B237" s="44">
        <v>5612</v>
      </c>
      <c r="C237" s="43">
        <v>24244</v>
      </c>
      <c r="D237" s="43" t="s">
        <v>34</v>
      </c>
      <c r="E237" s="43"/>
      <c r="F237" s="43"/>
      <c r="G237" s="43"/>
      <c r="H237" s="24"/>
      <c r="I237" s="24"/>
      <c r="J237" s="24"/>
    </row>
    <row r="238" spans="1:10" x14ac:dyDescent="0.25">
      <c r="A238" s="43"/>
      <c r="B238" s="44">
        <v>10310</v>
      </c>
      <c r="C238" s="43">
        <v>161543</v>
      </c>
      <c r="D238" s="43" t="s">
        <v>28</v>
      </c>
      <c r="E238" s="43"/>
      <c r="F238" s="43"/>
      <c r="G238" s="43"/>
      <c r="H238" s="24"/>
      <c r="I238" s="24"/>
      <c r="J238" s="24"/>
    </row>
    <row r="239" spans="1:10" x14ac:dyDescent="0.25">
      <c r="A239" s="43"/>
      <c r="B239" s="46" t="s">
        <v>3</v>
      </c>
      <c r="C239" s="43">
        <f>SUM(C236:C238)</f>
        <v>213662</v>
      </c>
      <c r="D239" s="43"/>
      <c r="E239" s="43"/>
      <c r="F239" s="43"/>
      <c r="G239" s="43"/>
      <c r="H239" s="24"/>
      <c r="I239" s="24"/>
      <c r="J239" s="24"/>
    </row>
    <row r="240" spans="1:10" x14ac:dyDescent="0.25">
      <c r="A240" s="43"/>
      <c r="B240" s="43"/>
      <c r="C240" s="43"/>
      <c r="D240" s="43"/>
      <c r="E240" s="43"/>
      <c r="F240" s="43"/>
      <c r="G240" s="43"/>
      <c r="H240" s="24"/>
      <c r="I240" s="24"/>
      <c r="J240" s="24"/>
    </row>
    <row r="241" spans="1:10" x14ac:dyDescent="0.25">
      <c r="A241" s="25"/>
      <c r="B241" s="25"/>
      <c r="C241" s="25"/>
      <c r="D241" s="25"/>
      <c r="E241" s="24"/>
      <c r="F241" s="24"/>
      <c r="G241" s="24"/>
      <c r="H241" s="24"/>
      <c r="I241" s="24"/>
      <c r="J241" s="24"/>
    </row>
    <row r="242" spans="1:10" x14ac:dyDescent="0.25">
      <c r="A242" s="24"/>
      <c r="B242" s="24"/>
      <c r="C242" s="24"/>
      <c r="D242" s="24"/>
      <c r="E242" s="24"/>
      <c r="F242" s="24"/>
      <c r="G242" s="24"/>
      <c r="H242" s="24"/>
      <c r="I242" s="24"/>
      <c r="J242" s="24"/>
    </row>
    <row r="243" spans="1:10" x14ac:dyDescent="0.25">
      <c r="A243" s="24"/>
      <c r="B243" s="24"/>
      <c r="C243" s="24"/>
      <c r="D243" s="24"/>
      <c r="E243" s="24"/>
      <c r="F243" s="24"/>
      <c r="G243" s="24"/>
      <c r="H243" s="24"/>
      <c r="I243" s="24"/>
      <c r="J243" s="24"/>
    </row>
    <row r="244" spans="1:10" x14ac:dyDescent="0.25">
      <c r="A244" s="24"/>
      <c r="B244" s="24"/>
      <c r="C244" s="24"/>
      <c r="D244" s="24"/>
      <c r="E244" s="24"/>
      <c r="F244" s="24"/>
      <c r="G244" s="24"/>
      <c r="H244" s="24"/>
      <c r="I244" s="24"/>
      <c r="J244" s="24"/>
    </row>
    <row r="245" spans="1:10" x14ac:dyDescent="0.25">
      <c r="A245" s="24"/>
      <c r="B245" s="24"/>
      <c r="C245" s="24"/>
      <c r="D245" s="24"/>
      <c r="E245" s="24"/>
      <c r="F245" s="24"/>
      <c r="G245" s="24"/>
      <c r="H245" s="24"/>
      <c r="I245" s="24"/>
      <c r="J245" s="24"/>
    </row>
    <row r="246" spans="1:10" x14ac:dyDescent="0.25">
      <c r="A246" s="24"/>
      <c r="B246" s="24"/>
      <c r="C246" s="24"/>
      <c r="D246" s="24"/>
      <c r="E246" s="24"/>
      <c r="F246" s="24"/>
      <c r="G246" s="24"/>
      <c r="H246" s="24"/>
      <c r="I246" s="24"/>
      <c r="J246" s="24"/>
    </row>
    <row r="247" spans="1:10" x14ac:dyDescent="0.25">
      <c r="A247" s="24"/>
      <c r="B247" s="24"/>
      <c r="C247" s="24"/>
      <c r="D247" s="24"/>
      <c r="E247" s="24"/>
      <c r="F247" s="24"/>
      <c r="G247" s="24"/>
      <c r="H247" s="24"/>
      <c r="I247" s="24"/>
      <c r="J247" s="24"/>
    </row>
    <row r="248" spans="1:10" x14ac:dyDescent="0.25">
      <c r="A248" s="24"/>
      <c r="B248" s="24"/>
      <c r="C248" s="24"/>
      <c r="D248" s="24"/>
      <c r="E248" s="24"/>
      <c r="F248" s="24"/>
      <c r="G248" s="24"/>
      <c r="H248" s="24"/>
      <c r="I248" s="24"/>
      <c r="J248" s="24"/>
    </row>
    <row r="249" spans="1:10" x14ac:dyDescent="0.25">
      <c r="A249" s="43" t="s">
        <v>45</v>
      </c>
      <c r="B249" s="43"/>
      <c r="C249" s="43"/>
      <c r="D249" s="43"/>
      <c r="E249" s="43"/>
      <c r="F249" s="43"/>
      <c r="G249" s="24"/>
      <c r="H249" s="24"/>
      <c r="I249" s="24"/>
      <c r="J249" s="24"/>
    </row>
    <row r="250" spans="1:10" x14ac:dyDescent="0.25">
      <c r="A250" s="43"/>
      <c r="B250" s="43" t="s">
        <v>29</v>
      </c>
      <c r="C250" s="43" t="s">
        <v>30</v>
      </c>
      <c r="D250" s="43" t="s">
        <v>31</v>
      </c>
      <c r="E250" s="43" t="s">
        <v>35</v>
      </c>
      <c r="F250" s="43" t="s">
        <v>36</v>
      </c>
      <c r="G250" s="24"/>
      <c r="H250" s="24"/>
      <c r="I250" s="24"/>
      <c r="J250" s="24"/>
    </row>
    <row r="251" spans="1:10" x14ac:dyDescent="0.25">
      <c r="A251" s="43"/>
      <c r="B251" s="44">
        <v>4278</v>
      </c>
      <c r="C251" s="43">
        <v>24799</v>
      </c>
      <c r="D251" s="43" t="s">
        <v>33</v>
      </c>
      <c r="E251" s="45">
        <f>C252/C253</f>
        <v>0.13282292035598292</v>
      </c>
      <c r="F251" s="45">
        <f>C251/C253</f>
        <v>0.18687595608237945</v>
      </c>
      <c r="G251" s="24"/>
      <c r="H251" s="24"/>
      <c r="I251" s="24"/>
      <c r="J251" s="24"/>
    </row>
    <row r="252" spans="1:10" x14ac:dyDescent="0.25">
      <c r="A252" s="43"/>
      <c r="B252" s="44">
        <v>5612</v>
      </c>
      <c r="C252" s="43">
        <v>17626</v>
      </c>
      <c r="D252" s="43" t="s">
        <v>34</v>
      </c>
      <c r="E252" s="43"/>
      <c r="F252" s="43"/>
      <c r="G252" s="24"/>
      <c r="H252" s="24"/>
      <c r="I252" s="24"/>
      <c r="J252" s="24"/>
    </row>
    <row r="253" spans="1:10" x14ac:dyDescent="0.25">
      <c r="A253" s="43"/>
      <c r="B253" s="44">
        <v>10310</v>
      </c>
      <c r="C253" s="43">
        <v>132703</v>
      </c>
      <c r="D253" s="43" t="s">
        <v>28</v>
      </c>
      <c r="E253" s="43"/>
      <c r="F253" s="43"/>
      <c r="G253" s="24"/>
      <c r="H253" s="24"/>
      <c r="I253" s="24"/>
      <c r="J253" s="24"/>
    </row>
    <row r="254" spans="1:10" x14ac:dyDescent="0.25">
      <c r="A254" s="43"/>
      <c r="B254" s="46" t="s">
        <v>3</v>
      </c>
      <c r="C254" s="43">
        <f>SUM(C251:C253)</f>
        <v>175128</v>
      </c>
      <c r="D254" s="43"/>
      <c r="E254" s="43"/>
      <c r="F254" s="43"/>
      <c r="G254" s="24"/>
      <c r="H254" s="24"/>
      <c r="I254" s="24"/>
      <c r="J254" s="24"/>
    </row>
    <row r="255" spans="1:10" x14ac:dyDescent="0.25">
      <c r="A255" s="43"/>
      <c r="B255" s="43"/>
      <c r="C255" s="43"/>
      <c r="D255" s="43"/>
      <c r="E255" s="43"/>
      <c r="F255" s="43"/>
      <c r="G255" s="24"/>
      <c r="H255" s="24"/>
      <c r="I255" s="24"/>
      <c r="J255" s="24"/>
    </row>
    <row r="256" spans="1:10" x14ac:dyDescent="0.25">
      <c r="A256" s="24"/>
      <c r="B256" s="24"/>
      <c r="C256" s="24"/>
      <c r="D256" s="24"/>
      <c r="E256" s="24"/>
      <c r="F256" s="24"/>
      <c r="G256" s="24"/>
      <c r="H256" s="24"/>
      <c r="I256" s="24"/>
      <c r="J256" s="24"/>
    </row>
    <row r="257" spans="1:10" x14ac:dyDescent="0.25">
      <c r="A257" s="24"/>
      <c r="B257" s="24"/>
      <c r="C257" s="24"/>
      <c r="D257" s="24"/>
      <c r="E257" s="24"/>
      <c r="F257" s="24"/>
      <c r="G257" s="24"/>
      <c r="H257" s="24"/>
      <c r="I257" s="24"/>
      <c r="J257" s="24"/>
    </row>
    <row r="258" spans="1:10" x14ac:dyDescent="0.25">
      <c r="A258" s="24"/>
      <c r="B258" s="24"/>
      <c r="C258" s="24"/>
      <c r="D258" s="24"/>
      <c r="E258" s="24"/>
      <c r="F258" s="24"/>
      <c r="G258" s="24"/>
      <c r="H258" s="24"/>
      <c r="I258" s="24"/>
      <c r="J258" s="24"/>
    </row>
    <row r="259" spans="1:10" x14ac:dyDescent="0.25">
      <c r="A259" s="24"/>
      <c r="B259" s="24"/>
      <c r="C259" s="24"/>
      <c r="D259" s="24"/>
      <c r="E259" s="24"/>
      <c r="F259" s="24"/>
      <c r="G259" s="24"/>
      <c r="H259" s="24"/>
      <c r="I259" s="24"/>
      <c r="J259" s="24"/>
    </row>
    <row r="260" spans="1:10" x14ac:dyDescent="0.25">
      <c r="A260" s="24"/>
      <c r="B260" s="24"/>
      <c r="C260" s="24"/>
      <c r="D260" s="24"/>
      <c r="E260" s="24"/>
      <c r="F260" s="24"/>
      <c r="G260" s="24"/>
      <c r="H260" s="24"/>
      <c r="I260" s="24"/>
      <c r="J260" s="24"/>
    </row>
    <row r="261" spans="1:10" x14ac:dyDescent="0.25">
      <c r="A261" s="24"/>
      <c r="B261" s="24"/>
      <c r="C261" s="24"/>
      <c r="D261" s="24"/>
      <c r="E261" s="24"/>
      <c r="F261" s="24"/>
      <c r="G261" s="24"/>
      <c r="H261" s="24"/>
      <c r="I261" s="24"/>
      <c r="J261" s="24"/>
    </row>
    <row r="262" spans="1:10" x14ac:dyDescent="0.25">
      <c r="A262" s="24"/>
      <c r="B262" s="24"/>
      <c r="C262" s="24"/>
      <c r="D262" s="24"/>
      <c r="E262" s="24"/>
      <c r="F262" s="24"/>
      <c r="G262" s="24"/>
      <c r="H262" s="24"/>
      <c r="I262" s="24"/>
      <c r="J262" s="24"/>
    </row>
    <row r="263" spans="1:10" x14ac:dyDescent="0.25">
      <c r="A263" s="24"/>
      <c r="B263" s="24"/>
      <c r="C263" s="24"/>
      <c r="D263" s="24"/>
      <c r="E263" s="24"/>
      <c r="F263" s="24"/>
      <c r="G263" s="24"/>
      <c r="H263" s="24"/>
      <c r="I263" s="24"/>
      <c r="J263" s="24"/>
    </row>
    <row r="264" spans="1:10" x14ac:dyDescent="0.25">
      <c r="A264" s="24"/>
      <c r="B264" s="24"/>
      <c r="C264" s="24"/>
      <c r="D264" s="24"/>
      <c r="E264" s="24"/>
      <c r="F264" s="24"/>
      <c r="G264" s="24"/>
      <c r="H264" s="24"/>
      <c r="I264" s="24"/>
      <c r="J264" s="24"/>
    </row>
    <row r="265" spans="1:10" x14ac:dyDescent="0.25">
      <c r="A265" s="24"/>
      <c r="B265" s="24"/>
      <c r="C265" s="24"/>
      <c r="D265" s="24"/>
      <c r="E265" s="24"/>
      <c r="F265" s="24"/>
      <c r="G265" s="24"/>
      <c r="H265" s="24"/>
      <c r="I265" s="24"/>
      <c r="J265" s="24"/>
    </row>
    <row r="266" spans="1:10" x14ac:dyDescent="0.25">
      <c r="A266" s="24"/>
      <c r="B266" s="24"/>
      <c r="C266" s="24"/>
      <c r="D266" s="24"/>
      <c r="E266" s="24"/>
      <c r="F266" s="24"/>
      <c r="G266" s="24"/>
      <c r="H266" s="24"/>
      <c r="I266" s="24"/>
      <c r="J266" s="24"/>
    </row>
    <row r="267" spans="1:10" x14ac:dyDescent="0.25">
      <c r="A267" s="24"/>
      <c r="B267" s="24"/>
      <c r="C267" s="24"/>
      <c r="D267" s="24"/>
      <c r="E267" s="24"/>
      <c r="F267" s="24"/>
      <c r="G267" s="24"/>
      <c r="H267" s="24"/>
      <c r="I267" s="24"/>
      <c r="J267" s="24"/>
    </row>
    <row r="268" spans="1:10" x14ac:dyDescent="0.25">
      <c r="A268" s="24"/>
      <c r="B268" s="24"/>
      <c r="C268" s="24"/>
      <c r="D268" s="24"/>
      <c r="E268" s="24"/>
      <c r="F268" s="24"/>
      <c r="G268" s="24"/>
      <c r="H268" s="24"/>
      <c r="I268" s="24"/>
      <c r="J268" s="24"/>
    </row>
    <row r="269" spans="1:10" x14ac:dyDescent="0.25">
      <c r="A269" s="43" t="s">
        <v>19</v>
      </c>
      <c r="B269" s="43"/>
      <c r="C269" s="43"/>
      <c r="D269" s="43"/>
      <c r="E269" s="25"/>
      <c r="F269" s="25"/>
      <c r="G269" s="24"/>
      <c r="H269" s="24"/>
      <c r="I269" s="24"/>
      <c r="J269" s="24"/>
    </row>
    <row r="270" spans="1:10" x14ac:dyDescent="0.25">
      <c r="A270" s="43"/>
      <c r="B270" s="43" t="s">
        <v>29</v>
      </c>
      <c r="C270" s="43" t="s">
        <v>30</v>
      </c>
      <c r="D270" s="43" t="s">
        <v>31</v>
      </c>
      <c r="E270" s="43" t="s">
        <v>35</v>
      </c>
      <c r="F270" s="43" t="s">
        <v>36</v>
      </c>
      <c r="G270" s="24"/>
      <c r="H270" s="24"/>
      <c r="I270" s="24"/>
      <c r="J270" s="24"/>
    </row>
    <row r="271" spans="1:10" x14ac:dyDescent="0.25">
      <c r="A271" s="43"/>
      <c r="B271" s="44">
        <v>4278</v>
      </c>
      <c r="C271" s="43">
        <v>1588</v>
      </c>
      <c r="D271" s="43" t="s">
        <v>33</v>
      </c>
      <c r="E271" s="45">
        <f>C272/C273</f>
        <v>0.21777252924763815</v>
      </c>
      <c r="F271" s="45">
        <f>C271/C273</f>
        <v>9.716579372460718E-3</v>
      </c>
      <c r="G271" s="24"/>
      <c r="H271" s="24"/>
      <c r="I271" s="24"/>
      <c r="J271" s="24"/>
    </row>
    <row r="272" spans="1:10" x14ac:dyDescent="0.25">
      <c r="A272" s="43"/>
      <c r="B272" s="44">
        <v>5612</v>
      </c>
      <c r="C272" s="43">
        <v>35591</v>
      </c>
      <c r="D272" s="43" t="s">
        <v>34</v>
      </c>
      <c r="E272" s="25"/>
      <c r="F272" s="25"/>
      <c r="G272" s="24"/>
      <c r="H272" s="24"/>
      <c r="I272" s="24"/>
      <c r="J272" s="24"/>
    </row>
    <row r="273" spans="1:10" x14ac:dyDescent="0.25">
      <c r="A273" s="43"/>
      <c r="B273" s="44">
        <v>10310</v>
      </c>
      <c r="C273" s="43">
        <v>163432</v>
      </c>
      <c r="D273" s="43" t="s">
        <v>28</v>
      </c>
      <c r="E273" s="25"/>
      <c r="F273" s="25"/>
      <c r="G273" s="24"/>
      <c r="H273" s="24"/>
      <c r="I273" s="24"/>
      <c r="J273" s="24"/>
    </row>
    <row r="274" spans="1:10" x14ac:dyDescent="0.25">
      <c r="A274" s="43"/>
      <c r="B274" s="46" t="s">
        <v>3</v>
      </c>
      <c r="C274" s="43">
        <f>SUM(C271:C273)</f>
        <v>200611</v>
      </c>
      <c r="D274" s="43"/>
      <c r="E274" s="25"/>
      <c r="F274" s="25"/>
      <c r="G274" s="24"/>
      <c r="H274" s="24"/>
      <c r="I274" s="24"/>
      <c r="J274" s="24"/>
    </row>
    <row r="275" spans="1:10" x14ac:dyDescent="0.25">
      <c r="A275" s="25"/>
      <c r="B275" s="25"/>
      <c r="C275" s="25"/>
      <c r="D275" s="25"/>
      <c r="E275" s="24"/>
      <c r="F275" s="24"/>
      <c r="G275" s="24"/>
      <c r="H275" s="24"/>
      <c r="I275" s="24"/>
      <c r="J275" s="24"/>
    </row>
    <row r="276" spans="1:10" x14ac:dyDescent="0.25">
      <c r="A276" s="25"/>
      <c r="B276" s="25"/>
      <c r="C276" s="25"/>
      <c r="D276" s="25"/>
      <c r="E276" s="24"/>
      <c r="F276" s="24"/>
      <c r="G276" s="24"/>
      <c r="H276" s="24"/>
      <c r="I276" s="24"/>
      <c r="J276" s="24"/>
    </row>
    <row r="277" spans="1:10" x14ac:dyDescent="0.25">
      <c r="A277" s="25"/>
      <c r="B277" s="25"/>
      <c r="C277" s="25"/>
      <c r="D277" s="25"/>
      <c r="E277" s="24"/>
      <c r="F277" s="24"/>
      <c r="G277" s="24"/>
      <c r="H277" s="24"/>
      <c r="I277" s="24"/>
      <c r="J277" s="24"/>
    </row>
    <row r="278" spans="1:10" x14ac:dyDescent="0.25">
      <c r="A278" s="24"/>
      <c r="B278" s="24"/>
      <c r="C278" s="24"/>
      <c r="D278" s="24"/>
      <c r="E278" s="24"/>
      <c r="F278" s="24"/>
      <c r="G278" s="24"/>
      <c r="H278" s="24"/>
      <c r="I278" s="24"/>
      <c r="J278" s="24"/>
    </row>
    <row r="279" spans="1:10" x14ac:dyDescent="0.25">
      <c r="A279" s="24"/>
      <c r="B279" s="24"/>
      <c r="C279" s="24"/>
      <c r="D279" s="24"/>
      <c r="E279" s="24"/>
      <c r="F279" s="24"/>
      <c r="G279" s="24"/>
      <c r="H279" s="24"/>
      <c r="I279" s="24"/>
      <c r="J279" s="24"/>
    </row>
    <row r="280" spans="1:10" x14ac:dyDescent="0.25">
      <c r="A280" s="24"/>
      <c r="B280" s="24"/>
      <c r="C280" s="24"/>
      <c r="D280" s="24"/>
      <c r="E280" s="24"/>
      <c r="F280" s="24"/>
      <c r="G280" s="24"/>
      <c r="H280" s="24"/>
      <c r="I280" s="24"/>
      <c r="J280" s="24"/>
    </row>
    <row r="281" spans="1:10" x14ac:dyDescent="0.25">
      <c r="A281" s="24"/>
      <c r="B281" s="24"/>
      <c r="C281" s="24"/>
      <c r="D281" s="24"/>
      <c r="E281" s="24"/>
      <c r="F281" s="24"/>
      <c r="G281" s="24"/>
      <c r="H281" s="24"/>
      <c r="I281" s="24"/>
      <c r="J281" s="24"/>
    </row>
    <row r="282" spans="1:10" x14ac:dyDescent="0.25">
      <c r="A282" s="24"/>
      <c r="B282" s="24"/>
      <c r="C282" s="24"/>
      <c r="D282" s="24"/>
      <c r="E282" s="24"/>
      <c r="F282" s="24"/>
      <c r="G282" s="24"/>
      <c r="H282" s="24"/>
      <c r="I282" s="24"/>
      <c r="J282" s="24"/>
    </row>
    <row r="283" spans="1:10" x14ac:dyDescent="0.25">
      <c r="A283" s="24"/>
      <c r="B283" s="24"/>
      <c r="C283" s="24"/>
      <c r="D283" s="24"/>
      <c r="E283" s="24"/>
      <c r="F283" s="24"/>
      <c r="G283" s="24"/>
      <c r="H283" s="24"/>
      <c r="I283" s="24"/>
      <c r="J283" s="24"/>
    </row>
    <row r="284" spans="1:10" x14ac:dyDescent="0.25">
      <c r="A284" s="24"/>
      <c r="B284" s="24"/>
      <c r="C284" s="24"/>
      <c r="D284" s="24"/>
      <c r="E284" s="24"/>
      <c r="F284" s="24"/>
      <c r="G284" s="24"/>
      <c r="H284" s="24"/>
      <c r="I284" s="24"/>
      <c r="J284" s="24"/>
    </row>
    <row r="285" spans="1:10" x14ac:dyDescent="0.25">
      <c r="A285" s="24"/>
      <c r="B285" s="24"/>
      <c r="C285" s="24"/>
      <c r="D285" s="24"/>
      <c r="E285" s="24"/>
      <c r="F285" s="24"/>
      <c r="G285" s="24"/>
      <c r="H285" s="24"/>
      <c r="I285" s="24"/>
      <c r="J285" s="24"/>
    </row>
    <row r="286" spans="1:10" x14ac:dyDescent="0.25">
      <c r="A286" s="24"/>
      <c r="B286" s="24"/>
      <c r="C286" s="24"/>
      <c r="D286" s="24"/>
      <c r="E286" s="24"/>
      <c r="F286" s="24"/>
      <c r="G286" s="24"/>
      <c r="H286" s="24"/>
      <c r="I286" s="24"/>
      <c r="J286" s="24"/>
    </row>
    <row r="287" spans="1:10" x14ac:dyDescent="0.25">
      <c r="A287" s="43" t="s">
        <v>18</v>
      </c>
      <c r="B287" s="43"/>
      <c r="C287" s="43"/>
      <c r="D287" s="43"/>
      <c r="E287" s="25"/>
      <c r="F287" s="25"/>
      <c r="G287" s="24"/>
      <c r="H287" s="24"/>
      <c r="I287" s="24"/>
      <c r="J287" s="24"/>
    </row>
    <row r="288" spans="1:10" x14ac:dyDescent="0.25">
      <c r="A288" s="43"/>
      <c r="B288" s="43" t="s">
        <v>29</v>
      </c>
      <c r="C288" s="43" t="s">
        <v>30</v>
      </c>
      <c r="D288" s="43" t="s">
        <v>31</v>
      </c>
      <c r="E288" s="43" t="s">
        <v>35</v>
      </c>
      <c r="F288" s="43" t="s">
        <v>36</v>
      </c>
      <c r="G288" s="24"/>
      <c r="H288" s="24"/>
      <c r="I288" s="24"/>
      <c r="J288" s="24"/>
    </row>
    <row r="289" spans="1:10" x14ac:dyDescent="0.25">
      <c r="A289" s="43"/>
      <c r="B289" s="44">
        <v>4278</v>
      </c>
      <c r="C289" s="43">
        <v>4229</v>
      </c>
      <c r="D289" s="43" t="s">
        <v>33</v>
      </c>
      <c r="E289" s="45">
        <f>C290/C291</f>
        <v>0.18273027812319917</v>
      </c>
      <c r="F289" s="45">
        <f>C289/C291</f>
        <v>2.5652846440811623E-2</v>
      </c>
      <c r="G289" s="24"/>
      <c r="H289" s="24"/>
      <c r="I289" s="24"/>
      <c r="J289" s="24"/>
    </row>
    <row r="290" spans="1:10" x14ac:dyDescent="0.25">
      <c r="A290" s="43"/>
      <c r="B290" s="44">
        <v>5612</v>
      </c>
      <c r="C290" s="43">
        <v>30124</v>
      </c>
      <c r="D290" s="43" t="s">
        <v>34</v>
      </c>
      <c r="E290" s="25"/>
      <c r="F290" s="25"/>
      <c r="G290" s="24"/>
      <c r="H290" s="24"/>
      <c r="I290" s="24"/>
      <c r="J290" s="24"/>
    </row>
    <row r="291" spans="1:10" x14ac:dyDescent="0.25">
      <c r="A291" s="43"/>
      <c r="B291" s="44">
        <v>10310</v>
      </c>
      <c r="C291" s="43">
        <v>164855</v>
      </c>
      <c r="D291" s="43" t="s">
        <v>28</v>
      </c>
      <c r="E291" s="25"/>
      <c r="F291" s="25"/>
      <c r="G291" s="24"/>
      <c r="H291" s="24"/>
      <c r="I291" s="24"/>
      <c r="J291" s="24"/>
    </row>
    <row r="292" spans="1:10" x14ac:dyDescent="0.25">
      <c r="A292" s="43"/>
      <c r="B292" s="46" t="s">
        <v>3</v>
      </c>
      <c r="C292" s="43">
        <f>SUM(C289:C291)</f>
        <v>199208</v>
      </c>
      <c r="D292" s="43"/>
      <c r="E292" s="25"/>
      <c r="F292" s="25"/>
      <c r="G292" s="24"/>
      <c r="H292" s="24"/>
      <c r="I292" s="24"/>
      <c r="J292" s="24"/>
    </row>
    <row r="293" spans="1:10" x14ac:dyDescent="0.25">
      <c r="A293" s="25"/>
      <c r="B293" s="25"/>
      <c r="C293" s="25"/>
      <c r="D293" s="25"/>
      <c r="E293" s="25"/>
      <c r="F293" s="25"/>
      <c r="G293" s="24"/>
      <c r="H293" s="24"/>
      <c r="I293" s="24"/>
      <c r="J293" s="24"/>
    </row>
    <row r="294" spans="1:10" x14ac:dyDescent="0.25">
      <c r="A294" s="25"/>
      <c r="B294" s="25"/>
      <c r="C294" s="25"/>
      <c r="D294" s="25"/>
      <c r="E294" s="24"/>
      <c r="F294" s="24"/>
      <c r="G294" s="24"/>
      <c r="H294" s="24"/>
      <c r="I294" s="24"/>
      <c r="J294" s="24"/>
    </row>
    <row r="295" spans="1:10" x14ac:dyDescent="0.25">
      <c r="A295" s="24"/>
      <c r="B295" s="24"/>
      <c r="C295" s="24"/>
      <c r="D295" s="24"/>
      <c r="E295" s="24"/>
      <c r="F295" s="24"/>
      <c r="G295" s="24"/>
      <c r="H295" s="24"/>
      <c r="I295" s="24"/>
      <c r="J295" s="24"/>
    </row>
    <row r="296" spans="1:10" x14ac:dyDescent="0.25">
      <c r="A296" s="24"/>
      <c r="B296" s="24"/>
      <c r="C296" s="24"/>
      <c r="D296" s="24"/>
      <c r="E296" s="24"/>
      <c r="F296" s="24"/>
      <c r="G296" s="24"/>
      <c r="H296" s="24"/>
      <c r="I296" s="24"/>
      <c r="J296" s="24"/>
    </row>
    <row r="297" spans="1:10" x14ac:dyDescent="0.25">
      <c r="A297" s="24"/>
      <c r="B297" s="24"/>
      <c r="C297" s="24"/>
      <c r="D297" s="24"/>
      <c r="E297" s="24"/>
      <c r="F297" s="24"/>
      <c r="G297" s="24"/>
      <c r="H297" s="24"/>
      <c r="I297" s="24"/>
      <c r="J297" s="24"/>
    </row>
    <row r="298" spans="1:10" x14ac:dyDescent="0.25">
      <c r="A298" s="24"/>
      <c r="B298" s="24"/>
      <c r="C298" s="24"/>
      <c r="D298" s="24"/>
      <c r="E298" s="24"/>
      <c r="F298" s="24"/>
      <c r="G298" s="24"/>
      <c r="H298" s="24"/>
      <c r="I298" s="24"/>
      <c r="J298" s="24"/>
    </row>
    <row r="299" spans="1:10" x14ac:dyDescent="0.25">
      <c r="A299" s="24"/>
      <c r="B299" s="24"/>
      <c r="C299" s="24"/>
      <c r="D299" s="24"/>
      <c r="E299" s="24"/>
      <c r="F299" s="24"/>
      <c r="G299" s="24"/>
      <c r="H299" s="24"/>
      <c r="I299" s="24"/>
      <c r="J299" s="24"/>
    </row>
    <row r="300" spans="1:10" x14ac:dyDescent="0.25">
      <c r="A300" s="24"/>
      <c r="B300" s="24"/>
      <c r="C300" s="24"/>
      <c r="D300" s="24"/>
      <c r="E300" s="24"/>
      <c r="F300" s="24"/>
      <c r="G300" s="24"/>
      <c r="H300" s="24"/>
      <c r="I300" s="24"/>
      <c r="J300" s="24"/>
    </row>
    <row r="301" spans="1:10" x14ac:dyDescent="0.25">
      <c r="A301" s="24"/>
      <c r="B301" s="24"/>
      <c r="C301" s="24"/>
      <c r="D301" s="24"/>
      <c r="E301" s="24"/>
      <c r="F301" s="24"/>
      <c r="G301" s="24"/>
      <c r="H301" s="24"/>
      <c r="I301" s="24"/>
      <c r="J301" s="24"/>
    </row>
    <row r="302" spans="1:10" x14ac:dyDescent="0.25">
      <c r="A302" s="24"/>
      <c r="B302" s="24"/>
      <c r="C302" s="24"/>
      <c r="D302" s="24"/>
      <c r="E302" s="24"/>
      <c r="F302" s="24"/>
      <c r="G302" s="24"/>
      <c r="H302" s="24"/>
      <c r="I302" s="24"/>
      <c r="J302" s="24"/>
    </row>
    <row r="303" spans="1:10" x14ac:dyDescent="0.25">
      <c r="A303" s="24"/>
      <c r="B303" s="24"/>
      <c r="C303" s="24"/>
      <c r="D303" s="24"/>
      <c r="E303" s="24"/>
      <c r="F303" s="24"/>
      <c r="G303" s="24"/>
      <c r="H303" s="24"/>
      <c r="I303" s="24"/>
      <c r="J303" s="24"/>
    </row>
    <row r="304" spans="1:10" x14ac:dyDescent="0.25">
      <c r="A304" s="24"/>
      <c r="B304" s="24"/>
      <c r="C304" s="24"/>
      <c r="D304" s="24"/>
      <c r="E304" s="24"/>
      <c r="F304" s="24"/>
      <c r="G304" s="24"/>
      <c r="H304" s="24"/>
      <c r="I304" s="24"/>
      <c r="J304" s="24"/>
    </row>
    <row r="305" spans="1:10" x14ac:dyDescent="0.25">
      <c r="A305" s="24"/>
      <c r="B305" s="24"/>
      <c r="C305" s="24"/>
      <c r="D305" s="24"/>
      <c r="E305" s="24"/>
      <c r="F305" s="24"/>
      <c r="G305" s="24"/>
      <c r="H305" s="24"/>
      <c r="I305" s="24"/>
      <c r="J305" s="24"/>
    </row>
    <row r="306" spans="1:10" x14ac:dyDescent="0.25">
      <c r="A306" s="43" t="s">
        <v>32</v>
      </c>
      <c r="B306" s="43"/>
      <c r="C306" s="43"/>
      <c r="D306" s="43"/>
      <c r="E306" s="25"/>
      <c r="F306" s="25"/>
      <c r="G306" s="24"/>
      <c r="H306" s="24"/>
      <c r="I306" s="24"/>
      <c r="J306" s="24"/>
    </row>
    <row r="307" spans="1:10" x14ac:dyDescent="0.25">
      <c r="A307" s="43"/>
      <c r="B307" s="43" t="s">
        <v>29</v>
      </c>
      <c r="C307" s="43" t="s">
        <v>30</v>
      </c>
      <c r="D307" s="43" t="s">
        <v>31</v>
      </c>
      <c r="E307" s="43" t="s">
        <v>35</v>
      </c>
      <c r="F307" s="43" t="s">
        <v>36</v>
      </c>
      <c r="G307" s="24"/>
      <c r="H307" s="24"/>
      <c r="I307" s="24"/>
      <c r="J307" s="24"/>
    </row>
    <row r="308" spans="1:10" x14ac:dyDescent="0.25">
      <c r="A308" s="43"/>
      <c r="B308" s="44">
        <v>4278</v>
      </c>
      <c r="C308" s="43">
        <v>2168</v>
      </c>
      <c r="D308" s="43" t="s">
        <v>33</v>
      </c>
      <c r="E308" s="45">
        <f>C309/C310</f>
        <v>0.20557704050478323</v>
      </c>
      <c r="F308" s="45">
        <f>C308/C310</f>
        <v>1.3372067921223224E-2</v>
      </c>
      <c r="G308" s="24"/>
      <c r="H308" s="24"/>
      <c r="I308" s="24"/>
      <c r="J308" s="24"/>
    </row>
    <row r="309" spans="1:10" x14ac:dyDescent="0.25">
      <c r="A309" s="43"/>
      <c r="B309" s="44">
        <v>5612</v>
      </c>
      <c r="C309" s="43">
        <v>33330</v>
      </c>
      <c r="D309" s="43" t="s">
        <v>34</v>
      </c>
      <c r="E309" s="25"/>
      <c r="F309" s="25"/>
      <c r="G309" s="24"/>
      <c r="H309" s="24"/>
      <c r="I309" s="24"/>
      <c r="J309" s="24"/>
    </row>
    <row r="310" spans="1:10" x14ac:dyDescent="0.25">
      <c r="A310" s="43"/>
      <c r="B310" s="44">
        <v>10310</v>
      </c>
      <c r="C310" s="43">
        <v>162129</v>
      </c>
      <c r="D310" s="43" t="s">
        <v>28</v>
      </c>
      <c r="E310" s="25"/>
      <c r="F310" s="25"/>
      <c r="G310" s="24"/>
      <c r="H310" s="24"/>
      <c r="I310" s="24"/>
      <c r="J310" s="24"/>
    </row>
    <row r="311" spans="1:10" x14ac:dyDescent="0.25">
      <c r="A311" s="43"/>
      <c r="B311" s="46" t="s">
        <v>3</v>
      </c>
      <c r="C311" s="43">
        <f>SUM(C308:C310)</f>
        <v>197627</v>
      </c>
      <c r="D311" s="43"/>
      <c r="E311" s="25"/>
      <c r="F311" s="25"/>
      <c r="G311" s="24"/>
      <c r="H311" s="24"/>
      <c r="I311" s="24"/>
      <c r="J311" s="24"/>
    </row>
    <row r="312" spans="1:10" x14ac:dyDescent="0.25">
      <c r="A312" s="25"/>
      <c r="B312" s="25"/>
      <c r="C312" s="25"/>
      <c r="D312" s="25"/>
      <c r="E312" s="25"/>
      <c r="F312" s="25"/>
      <c r="G312" s="24"/>
      <c r="H312" s="24"/>
      <c r="I312" s="24"/>
      <c r="J312" s="24"/>
    </row>
    <row r="313" spans="1:10" x14ac:dyDescent="0.25">
      <c r="A313" s="25"/>
      <c r="B313" s="25"/>
      <c r="C313" s="25"/>
      <c r="D313" s="25"/>
      <c r="E313" s="24"/>
      <c r="F313" s="24"/>
      <c r="G313" s="24"/>
      <c r="H313" s="24"/>
      <c r="I313" s="24"/>
      <c r="J313" s="24"/>
    </row>
    <row r="314" spans="1:10" x14ac:dyDescent="0.25">
      <c r="A314" s="24"/>
      <c r="B314" s="24"/>
      <c r="C314" s="24"/>
      <c r="D314" s="24"/>
      <c r="E314" s="24"/>
      <c r="F314" s="24"/>
      <c r="G314" s="24"/>
      <c r="H314" s="24"/>
      <c r="I314" s="24"/>
      <c r="J314" s="24"/>
    </row>
    <row r="315" spans="1:10" x14ac:dyDescent="0.25">
      <c r="A315" s="24"/>
      <c r="B315" s="24"/>
      <c r="C315" s="24"/>
      <c r="D315" s="24"/>
      <c r="E315" s="24"/>
      <c r="F315" s="24"/>
      <c r="G315" s="24"/>
      <c r="H315" s="24"/>
      <c r="I315" s="24"/>
      <c r="J315" s="24"/>
    </row>
    <row r="316" spans="1:10" x14ac:dyDescent="0.25">
      <c r="A316" s="24"/>
      <c r="B316" s="24"/>
      <c r="C316" s="24"/>
      <c r="D316" s="24"/>
      <c r="E316" s="24"/>
      <c r="F316" s="24"/>
      <c r="G316" s="24"/>
      <c r="H316" s="24"/>
      <c r="I316" s="24"/>
      <c r="J316" s="24"/>
    </row>
    <row r="317" spans="1:10" x14ac:dyDescent="0.25">
      <c r="A317" s="24"/>
      <c r="B317" s="24"/>
      <c r="C317" s="24"/>
      <c r="D317" s="24"/>
      <c r="E317" s="24"/>
      <c r="F317" s="24"/>
      <c r="G317" s="24"/>
      <c r="H317" s="24"/>
      <c r="I317" s="24"/>
      <c r="J317" s="24"/>
    </row>
    <row r="318" spans="1:10" x14ac:dyDescent="0.25">
      <c r="A318" s="24"/>
      <c r="B318" s="24"/>
      <c r="C318" s="24"/>
      <c r="D318" s="24"/>
      <c r="E318" s="24"/>
      <c r="F318" s="24"/>
      <c r="G318" s="24"/>
      <c r="H318" s="24"/>
      <c r="I318" s="24"/>
      <c r="J318" s="24"/>
    </row>
    <row r="319" spans="1:10" x14ac:dyDescent="0.25">
      <c r="A319" s="24"/>
      <c r="B319" s="24"/>
      <c r="C319" s="24"/>
      <c r="D319" s="24"/>
      <c r="E319" s="24"/>
      <c r="F319" s="24"/>
      <c r="G319" s="24"/>
      <c r="H319" s="24"/>
      <c r="I319" s="24"/>
      <c r="J319" s="24"/>
    </row>
    <row r="320" spans="1:10" x14ac:dyDescent="0.25">
      <c r="A320" s="24"/>
      <c r="B320" s="24"/>
      <c r="C320" s="24"/>
      <c r="D320" s="24"/>
      <c r="E320" s="24"/>
      <c r="F320" s="24"/>
      <c r="G320" s="24"/>
      <c r="H320" s="24"/>
      <c r="I320" s="24"/>
      <c r="J320" s="24"/>
    </row>
    <row r="321" spans="1:10" x14ac:dyDescent="0.25">
      <c r="A321" s="24"/>
      <c r="B321" s="24"/>
      <c r="C321" s="24"/>
      <c r="D321" s="24"/>
      <c r="E321" s="24"/>
      <c r="F321" s="24"/>
      <c r="G321" s="24"/>
      <c r="H321" s="24"/>
      <c r="I321" s="24"/>
      <c r="J321" s="24"/>
    </row>
    <row r="322" spans="1:10" x14ac:dyDescent="0.25">
      <c r="A322" s="24"/>
      <c r="B322" s="24"/>
      <c r="C322" s="24"/>
      <c r="D322" s="24"/>
      <c r="E322" s="24"/>
      <c r="F322" s="24"/>
      <c r="G322" s="24"/>
      <c r="H322" s="24"/>
      <c r="I322" s="24"/>
      <c r="J322" s="24"/>
    </row>
    <row r="323" spans="1:10" x14ac:dyDescent="0.25">
      <c r="A323" s="24"/>
      <c r="B323" s="24"/>
      <c r="C323" s="24"/>
      <c r="D323" s="24"/>
      <c r="E323" s="24"/>
      <c r="F323" s="24"/>
      <c r="G323" s="24"/>
      <c r="H323" s="24"/>
      <c r="I323" s="24"/>
      <c r="J323" s="24"/>
    </row>
    <row r="324" spans="1:10" x14ac:dyDescent="0.25">
      <c r="A324" s="43" t="s">
        <v>20</v>
      </c>
      <c r="B324" s="43"/>
      <c r="C324" s="43"/>
      <c r="D324" s="43"/>
      <c r="E324" s="25"/>
      <c r="F324" s="25"/>
      <c r="G324" s="24"/>
      <c r="H324" s="24"/>
      <c r="I324" s="24"/>
      <c r="J324" s="24"/>
    </row>
    <row r="325" spans="1:10" x14ac:dyDescent="0.25">
      <c r="A325" s="43"/>
      <c r="B325" s="43" t="s">
        <v>29</v>
      </c>
      <c r="C325" s="43" t="s">
        <v>30</v>
      </c>
      <c r="D325" s="43" t="s">
        <v>31</v>
      </c>
      <c r="E325" s="43" t="s">
        <v>35</v>
      </c>
      <c r="F325" s="43" t="s">
        <v>36</v>
      </c>
      <c r="G325" s="24"/>
      <c r="H325" s="24"/>
      <c r="I325" s="24"/>
      <c r="J325" s="24"/>
    </row>
    <row r="326" spans="1:10" x14ac:dyDescent="0.25">
      <c r="A326" s="43"/>
      <c r="B326" s="44">
        <v>4278</v>
      </c>
      <c r="C326" s="43">
        <v>1498</v>
      </c>
      <c r="D326" s="43" t="s">
        <v>33</v>
      </c>
      <c r="E326" s="45">
        <f>C327/C328</f>
        <v>0.21589015984294394</v>
      </c>
      <c r="F326" s="45">
        <f>C326/C328</f>
        <v>9.277207671965864E-3</v>
      </c>
      <c r="G326" s="24"/>
      <c r="H326" s="24"/>
      <c r="I326" s="24"/>
      <c r="J326" s="24"/>
    </row>
    <row r="327" spans="1:10" x14ac:dyDescent="0.25">
      <c r="A327" s="43"/>
      <c r="B327" s="44">
        <v>5612</v>
      </c>
      <c r="C327" s="43">
        <v>34860</v>
      </c>
      <c r="D327" s="43" t="s">
        <v>34</v>
      </c>
      <c r="E327" s="25"/>
      <c r="F327" s="25"/>
      <c r="G327" s="24"/>
      <c r="H327" s="24"/>
      <c r="I327" s="24"/>
      <c r="J327" s="24"/>
    </row>
    <row r="328" spans="1:10" x14ac:dyDescent="0.25">
      <c r="A328" s="43"/>
      <c r="B328" s="44">
        <v>10310</v>
      </c>
      <c r="C328" s="43">
        <v>161471</v>
      </c>
      <c r="D328" s="43" t="s">
        <v>28</v>
      </c>
      <c r="E328" s="25"/>
      <c r="F328" s="25"/>
      <c r="G328" s="24"/>
      <c r="H328" s="24"/>
      <c r="I328" s="24"/>
      <c r="J328" s="24"/>
    </row>
    <row r="329" spans="1:10" x14ac:dyDescent="0.25">
      <c r="A329" s="43"/>
      <c r="B329" s="46" t="s">
        <v>3</v>
      </c>
      <c r="C329" s="43">
        <f>SUM(C326:C328)</f>
        <v>197829</v>
      </c>
      <c r="D329" s="43"/>
      <c r="E329" s="25"/>
      <c r="F329" s="25"/>
      <c r="G329" s="24"/>
      <c r="H329" s="24"/>
      <c r="I329" s="24"/>
      <c r="J329" s="24"/>
    </row>
    <row r="330" spans="1:10" x14ac:dyDescent="0.25">
      <c r="A330" s="25"/>
      <c r="B330" s="25"/>
      <c r="C330" s="25"/>
      <c r="D330" s="25"/>
      <c r="E330" s="24"/>
      <c r="F330" s="24"/>
      <c r="G330" s="24"/>
      <c r="H330" s="24"/>
      <c r="I330" s="24"/>
      <c r="J330" s="24"/>
    </row>
    <row r="331" spans="1:10" x14ac:dyDescent="0.25">
      <c r="A331" s="25"/>
      <c r="B331" s="25"/>
      <c r="C331" s="25"/>
      <c r="D331" s="25"/>
      <c r="E331" s="24"/>
      <c r="F331" s="24"/>
      <c r="G331" s="24"/>
      <c r="H331" s="24"/>
      <c r="I331" s="24"/>
      <c r="J331" s="24"/>
    </row>
    <row r="332" spans="1:10" x14ac:dyDescent="0.25">
      <c r="A332" s="25"/>
      <c r="B332" s="25"/>
      <c r="C332" s="25"/>
      <c r="D332" s="25"/>
      <c r="E332" s="24"/>
      <c r="F332" s="24"/>
      <c r="G332" s="24"/>
      <c r="H332" s="24"/>
      <c r="I332" s="24"/>
      <c r="J332" s="24"/>
    </row>
    <row r="333" spans="1:10" x14ac:dyDescent="0.25">
      <c r="A333" s="24"/>
      <c r="B333" s="24"/>
      <c r="C333" s="24"/>
      <c r="D333" s="24"/>
      <c r="E333" s="24"/>
      <c r="F333" s="24"/>
      <c r="G333" s="24"/>
      <c r="H333" s="24"/>
      <c r="I333" s="24"/>
      <c r="J333" s="24"/>
    </row>
    <row r="334" spans="1:10" x14ac:dyDescent="0.25">
      <c r="A334" s="24"/>
      <c r="B334" s="24"/>
      <c r="C334" s="24"/>
      <c r="D334" s="24"/>
      <c r="E334" s="24"/>
      <c r="F334" s="24"/>
      <c r="G334" s="24"/>
      <c r="H334" s="24"/>
      <c r="I334" s="24"/>
      <c r="J334" s="24"/>
    </row>
    <row r="335" spans="1:10" x14ac:dyDescent="0.25">
      <c r="A335" s="24"/>
      <c r="B335" s="24"/>
      <c r="C335" s="24"/>
      <c r="D335" s="24"/>
      <c r="E335" s="24"/>
      <c r="F335" s="24"/>
      <c r="G335" s="24"/>
      <c r="H335" s="24"/>
      <c r="I335" s="24"/>
      <c r="J335" s="24"/>
    </row>
    <row r="336" spans="1:10" x14ac:dyDescent="0.25">
      <c r="A336" s="24"/>
      <c r="B336" s="24"/>
      <c r="C336" s="24"/>
      <c r="D336" s="24"/>
      <c r="E336" s="24"/>
      <c r="F336" s="24"/>
      <c r="G336" s="24"/>
      <c r="H336" s="24"/>
      <c r="I336" s="24"/>
      <c r="J336" s="24"/>
    </row>
    <row r="337" spans="1:10" x14ac:dyDescent="0.25">
      <c r="A337" s="24"/>
      <c r="B337" s="24"/>
      <c r="C337" s="24"/>
      <c r="D337" s="24"/>
      <c r="E337" s="24"/>
      <c r="F337" s="24"/>
      <c r="G337" s="24"/>
      <c r="H337" s="24"/>
      <c r="I337" s="24"/>
      <c r="J337" s="24"/>
    </row>
    <row r="338" spans="1:10" x14ac:dyDescent="0.25">
      <c r="A338" s="24"/>
      <c r="B338" s="24"/>
      <c r="C338" s="24"/>
      <c r="D338" s="24"/>
      <c r="E338" s="24"/>
      <c r="F338" s="24"/>
      <c r="G338" s="24"/>
      <c r="H338" s="24"/>
      <c r="I338" s="24"/>
      <c r="J338" s="24"/>
    </row>
    <row r="339" spans="1:10" x14ac:dyDescent="0.25">
      <c r="A339" s="24"/>
      <c r="B339" s="24"/>
      <c r="C339" s="24"/>
      <c r="D339" s="24"/>
      <c r="E339" s="24"/>
      <c r="F339" s="24"/>
      <c r="G339" s="24"/>
      <c r="H339" s="24"/>
      <c r="I339" s="24"/>
      <c r="J339" s="24"/>
    </row>
    <row r="340" spans="1:10" x14ac:dyDescent="0.25">
      <c r="A340" s="24"/>
      <c r="B340" s="24"/>
      <c r="C340" s="24"/>
      <c r="D340" s="24"/>
      <c r="E340" s="24"/>
      <c r="F340" s="24"/>
      <c r="G340" s="24"/>
      <c r="H340" s="24"/>
      <c r="I340" s="24"/>
      <c r="J340" s="24"/>
    </row>
    <row r="341" spans="1:10" x14ac:dyDescent="0.25">
      <c r="A341" s="24"/>
      <c r="B341" s="24"/>
      <c r="C341" s="24"/>
      <c r="D341" s="24"/>
      <c r="E341" s="24"/>
      <c r="F341" s="24"/>
      <c r="G341" s="24"/>
      <c r="H341" s="24"/>
      <c r="I341" s="24"/>
      <c r="J341" s="24"/>
    </row>
    <row r="342" spans="1:10" x14ac:dyDescent="0.25">
      <c r="A342" s="43" t="s">
        <v>23</v>
      </c>
      <c r="B342" s="43"/>
      <c r="C342" s="43"/>
      <c r="D342" s="43"/>
      <c r="E342" s="43"/>
      <c r="F342" s="43"/>
      <c r="G342" s="24"/>
      <c r="H342" s="24"/>
      <c r="I342" s="24"/>
      <c r="J342" s="24"/>
    </row>
    <row r="343" spans="1:10" x14ac:dyDescent="0.25">
      <c r="A343" s="43"/>
      <c r="B343" s="43" t="s">
        <v>29</v>
      </c>
      <c r="C343" s="43" t="s">
        <v>30</v>
      </c>
      <c r="D343" s="43" t="s">
        <v>31</v>
      </c>
      <c r="E343" s="43" t="s">
        <v>35</v>
      </c>
      <c r="F343" s="43" t="s">
        <v>36</v>
      </c>
      <c r="G343" s="24"/>
      <c r="H343" s="24"/>
      <c r="I343" s="24"/>
      <c r="J343" s="24"/>
    </row>
    <row r="344" spans="1:10" x14ac:dyDescent="0.25">
      <c r="A344" s="43"/>
      <c r="B344" s="44">
        <v>4278</v>
      </c>
      <c r="C344" s="43">
        <v>4579</v>
      </c>
      <c r="D344" s="43" t="s">
        <v>33</v>
      </c>
      <c r="E344" s="45">
        <f>C345/C346</f>
        <v>0.1861983309268006</v>
      </c>
      <c r="F344" s="45">
        <f>C344/C346</f>
        <v>2.8015711803431143E-2</v>
      </c>
      <c r="G344" s="24"/>
      <c r="H344" s="24"/>
      <c r="I344" s="24"/>
      <c r="J344" s="24"/>
    </row>
    <row r="345" spans="1:10" x14ac:dyDescent="0.25">
      <c r="A345" s="43"/>
      <c r="B345" s="44">
        <v>5612</v>
      </c>
      <c r="C345" s="43">
        <v>30433</v>
      </c>
      <c r="D345" s="43" t="s">
        <v>34</v>
      </c>
      <c r="E345" s="43"/>
      <c r="F345" s="43"/>
      <c r="G345" s="24"/>
      <c r="H345" s="24"/>
      <c r="I345" s="24"/>
      <c r="J345" s="24"/>
    </row>
    <row r="346" spans="1:10" x14ac:dyDescent="0.25">
      <c r="A346" s="43"/>
      <c r="B346" s="44">
        <v>10310</v>
      </c>
      <c r="C346" s="43">
        <v>163444</v>
      </c>
      <c r="D346" s="43" t="s">
        <v>28</v>
      </c>
      <c r="E346" s="43"/>
      <c r="F346" s="43"/>
      <c r="G346" s="24"/>
      <c r="H346" s="24"/>
      <c r="I346" s="24"/>
      <c r="J346" s="24"/>
    </row>
    <row r="347" spans="1:10" x14ac:dyDescent="0.25">
      <c r="A347" s="43"/>
      <c r="B347" s="46" t="s">
        <v>3</v>
      </c>
      <c r="C347" s="43">
        <f>SUM(C344:C346)</f>
        <v>198456</v>
      </c>
      <c r="D347" s="43"/>
      <c r="E347" s="43"/>
      <c r="F347" s="43"/>
      <c r="G347" s="24"/>
      <c r="H347" s="24"/>
      <c r="I347" s="24"/>
      <c r="J347" s="24"/>
    </row>
    <row r="348" spans="1:10" x14ac:dyDescent="0.25">
      <c r="A348" s="43"/>
      <c r="B348" s="43"/>
      <c r="C348" s="43"/>
      <c r="D348" s="43"/>
      <c r="E348" s="43"/>
      <c r="F348" s="43"/>
      <c r="G348" s="24"/>
      <c r="H348" s="24"/>
      <c r="I348" s="24"/>
      <c r="J348" s="24"/>
    </row>
    <row r="349" spans="1:10" x14ac:dyDescent="0.25">
      <c r="A349" s="24"/>
      <c r="B349" s="24"/>
      <c r="C349" s="24"/>
      <c r="D349" s="24"/>
      <c r="E349" s="24"/>
      <c r="F349" s="24"/>
      <c r="G349" s="24"/>
      <c r="H349" s="24"/>
      <c r="I349" s="24"/>
      <c r="J349" s="24"/>
    </row>
    <row r="350" spans="1:10" x14ac:dyDescent="0.25">
      <c r="A350" s="24"/>
      <c r="B350" s="24"/>
      <c r="C350" s="24"/>
      <c r="D350" s="24"/>
      <c r="E350" s="24"/>
      <c r="F350" s="24"/>
      <c r="G350" s="24"/>
      <c r="H350" s="24"/>
      <c r="I350" s="24"/>
      <c r="J350" s="24"/>
    </row>
    <row r="351" spans="1:10" x14ac:dyDescent="0.25">
      <c r="A351" s="24"/>
      <c r="B351" s="24"/>
      <c r="C351" s="24"/>
      <c r="D351" s="24"/>
      <c r="E351" s="24"/>
      <c r="F351" s="24"/>
      <c r="G351" s="24"/>
      <c r="H351" s="24"/>
      <c r="I351" s="24"/>
      <c r="J351" s="24"/>
    </row>
    <row r="352" spans="1:10" x14ac:dyDescent="0.25">
      <c r="A352" s="24"/>
      <c r="B352" s="24"/>
      <c r="C352" s="24"/>
      <c r="D352" s="24"/>
      <c r="E352" s="24"/>
      <c r="F352" s="24"/>
      <c r="G352" s="24"/>
      <c r="H352" s="24"/>
      <c r="I352" s="24"/>
      <c r="J352" s="24"/>
    </row>
    <row r="353" spans="1:10" x14ac:dyDescent="0.25">
      <c r="A353" s="24"/>
      <c r="B353" s="24"/>
      <c r="C353" s="24"/>
      <c r="D353" s="24"/>
      <c r="E353" s="24"/>
      <c r="F353" s="24"/>
      <c r="G353" s="24"/>
      <c r="H353" s="24"/>
      <c r="I353" s="24"/>
      <c r="J353" s="24"/>
    </row>
    <row r="354" spans="1:10" x14ac:dyDescent="0.25">
      <c r="A354" s="24"/>
      <c r="B354" s="24"/>
      <c r="C354" s="24"/>
      <c r="D354" s="24"/>
      <c r="E354" s="24"/>
      <c r="F354" s="24"/>
      <c r="G354" s="24"/>
      <c r="H354" s="24"/>
      <c r="I354" s="24"/>
      <c r="J354" s="24"/>
    </row>
    <row r="355" spans="1:10" x14ac:dyDescent="0.25">
      <c r="A355" s="24"/>
      <c r="B355" s="24"/>
      <c r="C355" s="24"/>
      <c r="D355" s="24"/>
      <c r="E355" s="24"/>
      <c r="F355" s="24"/>
      <c r="G355" s="24"/>
      <c r="H355" s="24"/>
      <c r="I355" s="24"/>
      <c r="J355" s="24"/>
    </row>
    <row r="356" spans="1:10" x14ac:dyDescent="0.25">
      <c r="A356" s="24"/>
      <c r="B356" s="24"/>
      <c r="C356" s="24"/>
      <c r="D356" s="24"/>
      <c r="E356" s="24"/>
      <c r="F356" s="24"/>
      <c r="G356" s="24"/>
      <c r="H356" s="24"/>
      <c r="I356" s="24"/>
      <c r="J356" s="24"/>
    </row>
    <row r="357" spans="1:10" x14ac:dyDescent="0.25">
      <c r="A357" s="24"/>
      <c r="B357" s="24"/>
      <c r="C357" s="24"/>
      <c r="D357" s="24"/>
      <c r="E357" s="24"/>
      <c r="F357" s="24"/>
      <c r="G357" s="24"/>
      <c r="H357" s="24"/>
      <c r="I357" s="24"/>
      <c r="J357" s="24"/>
    </row>
    <row r="358" spans="1:10" x14ac:dyDescent="0.25">
      <c r="A358" s="24"/>
      <c r="B358" s="24"/>
      <c r="C358" s="24"/>
      <c r="D358" s="24"/>
      <c r="E358" s="24"/>
      <c r="F358" s="24"/>
      <c r="G358" s="24"/>
      <c r="H358" s="24"/>
      <c r="I358" s="24"/>
      <c r="J358" s="24"/>
    </row>
    <row r="359" spans="1:10" x14ac:dyDescent="0.25">
      <c r="A359" s="24"/>
      <c r="B359" s="24"/>
      <c r="C359" s="24"/>
      <c r="D359" s="24"/>
      <c r="E359" s="24"/>
      <c r="F359" s="24"/>
      <c r="G359" s="24"/>
      <c r="H359" s="24"/>
      <c r="I359" s="24"/>
      <c r="J359" s="24"/>
    </row>
    <row r="360" spans="1:10" x14ac:dyDescent="0.25">
      <c r="A360" s="24"/>
      <c r="B360" s="24"/>
      <c r="C360" s="24"/>
      <c r="D360" s="24"/>
      <c r="E360" s="24"/>
      <c r="F360" s="24"/>
      <c r="G360" s="24"/>
      <c r="H360" s="24"/>
      <c r="I360" s="24"/>
      <c r="J360" s="24"/>
    </row>
    <row r="361" spans="1:10" x14ac:dyDescent="0.25">
      <c r="A361" s="25"/>
      <c r="B361" s="25"/>
      <c r="C361" s="25"/>
      <c r="D361" s="25"/>
      <c r="E361" s="24"/>
      <c r="F361" s="24"/>
      <c r="G361" s="24"/>
      <c r="H361" s="24"/>
      <c r="I361" s="24"/>
      <c r="J361" s="24"/>
    </row>
    <row r="362" spans="1:10" x14ac:dyDescent="0.25">
      <c r="A362" s="43" t="s">
        <v>22</v>
      </c>
      <c r="B362" s="43"/>
      <c r="C362" s="43"/>
      <c r="D362" s="43"/>
      <c r="E362" s="25"/>
      <c r="F362" s="25"/>
      <c r="G362" s="24"/>
      <c r="H362" s="24"/>
      <c r="I362" s="24"/>
      <c r="J362" s="24"/>
    </row>
    <row r="363" spans="1:10" x14ac:dyDescent="0.25">
      <c r="A363" s="43"/>
      <c r="B363" s="43" t="s">
        <v>29</v>
      </c>
      <c r="C363" s="43" t="s">
        <v>30</v>
      </c>
      <c r="D363" s="43" t="s">
        <v>31</v>
      </c>
      <c r="E363" s="43" t="s">
        <v>35</v>
      </c>
      <c r="F363" s="43" t="s">
        <v>36</v>
      </c>
      <c r="G363" s="24"/>
      <c r="H363" s="24"/>
      <c r="I363" s="24"/>
      <c r="J363" s="24"/>
    </row>
    <row r="364" spans="1:10" x14ac:dyDescent="0.25">
      <c r="A364" s="43"/>
      <c r="B364" s="44">
        <v>4278</v>
      </c>
      <c r="C364" s="43"/>
      <c r="D364" s="43" t="s">
        <v>33</v>
      </c>
      <c r="E364" s="45">
        <f>C365/C366</f>
        <v>0.18662148974730425</v>
      </c>
      <c r="F364" s="45">
        <f>C364/C366</f>
        <v>0</v>
      </c>
      <c r="G364" s="24"/>
      <c r="H364" s="24"/>
      <c r="I364" s="24"/>
      <c r="J364" s="24"/>
    </row>
    <row r="365" spans="1:10" x14ac:dyDescent="0.25">
      <c r="A365" s="43"/>
      <c r="B365" s="44">
        <v>5612</v>
      </c>
      <c r="C365" s="43">
        <v>30789</v>
      </c>
      <c r="D365" s="43" t="s">
        <v>34</v>
      </c>
      <c r="E365" s="25"/>
      <c r="F365" s="25"/>
      <c r="G365" s="24"/>
      <c r="H365" s="24"/>
      <c r="I365" s="24"/>
      <c r="J365" s="24"/>
    </row>
    <row r="366" spans="1:10" x14ac:dyDescent="0.25">
      <c r="A366" s="43"/>
      <c r="B366" s="44">
        <v>10310</v>
      </c>
      <c r="C366" s="43">
        <v>164981</v>
      </c>
      <c r="D366" s="43" t="s">
        <v>28</v>
      </c>
      <c r="E366" s="25"/>
      <c r="F366" s="25"/>
      <c r="G366" s="24"/>
      <c r="H366" s="24"/>
      <c r="I366" s="24"/>
      <c r="J366" s="24"/>
    </row>
    <row r="367" spans="1:10" x14ac:dyDescent="0.25">
      <c r="A367" s="43"/>
      <c r="B367" s="46" t="s">
        <v>3</v>
      </c>
      <c r="C367" s="43">
        <f>SUM(C364:C366)</f>
        <v>195770</v>
      </c>
      <c r="D367" s="43"/>
      <c r="E367" s="25"/>
      <c r="F367" s="25"/>
      <c r="G367" s="24"/>
      <c r="H367" s="24"/>
      <c r="I367" s="24"/>
      <c r="J367" s="24"/>
    </row>
    <row r="368" spans="1:10" x14ac:dyDescent="0.25">
      <c r="A368" s="43"/>
      <c r="B368" s="43"/>
      <c r="C368" s="43"/>
      <c r="D368" s="43"/>
      <c r="E368" s="25"/>
      <c r="F368" s="25"/>
      <c r="G368" s="24"/>
      <c r="H368" s="24"/>
      <c r="I368" s="24"/>
      <c r="J368" s="24"/>
    </row>
    <row r="369" spans="1:10" x14ac:dyDescent="0.25">
      <c r="A369" s="25"/>
      <c r="B369" s="25"/>
      <c r="C369" s="25"/>
      <c r="D369" s="25"/>
      <c r="E369" s="24"/>
      <c r="F369" s="24"/>
      <c r="G369" s="24"/>
      <c r="H369" s="24"/>
      <c r="I369" s="24"/>
      <c r="J369" s="24"/>
    </row>
    <row r="370" spans="1:10" x14ac:dyDescent="0.25">
      <c r="A370" s="24"/>
      <c r="B370" s="24"/>
      <c r="C370" s="24"/>
      <c r="D370" s="24"/>
      <c r="E370" s="24"/>
      <c r="F370" s="24"/>
      <c r="G370" s="24"/>
      <c r="H370" s="24"/>
      <c r="I370" s="24"/>
      <c r="J370" s="24"/>
    </row>
    <row r="371" spans="1:10" x14ac:dyDescent="0.25">
      <c r="A371" s="24"/>
      <c r="B371" s="24"/>
      <c r="C371" s="24"/>
      <c r="D371" s="24"/>
      <c r="E371" s="24"/>
      <c r="F371" s="24"/>
      <c r="G371" s="24"/>
      <c r="H371" s="24"/>
      <c r="I371" s="24"/>
      <c r="J371" s="24"/>
    </row>
    <row r="372" spans="1:10" x14ac:dyDescent="0.25">
      <c r="A372" s="24"/>
      <c r="B372" s="24"/>
      <c r="C372" s="24"/>
      <c r="D372" s="24"/>
      <c r="E372" s="24"/>
      <c r="F372" s="24"/>
      <c r="G372" s="24"/>
      <c r="H372" s="24"/>
      <c r="I372" s="24"/>
      <c r="J372" s="24"/>
    </row>
    <row r="373" spans="1:10" x14ac:dyDescent="0.25">
      <c r="A373" s="24"/>
      <c r="B373" s="24"/>
      <c r="C373" s="24"/>
      <c r="D373" s="24"/>
      <c r="E373" s="24"/>
      <c r="F373" s="24"/>
      <c r="G373" s="24"/>
      <c r="H373" s="24"/>
      <c r="I373" s="24"/>
      <c r="J373" s="24"/>
    </row>
    <row r="374" spans="1:10" x14ac:dyDescent="0.25">
      <c r="A374" s="24"/>
      <c r="B374" s="24"/>
      <c r="C374" s="24"/>
      <c r="D374" s="24"/>
      <c r="E374" s="24"/>
      <c r="F374" s="24"/>
      <c r="G374" s="24"/>
      <c r="H374" s="24"/>
      <c r="I374" s="24"/>
      <c r="J374" s="24"/>
    </row>
    <row r="375" spans="1:10" x14ac:dyDescent="0.25">
      <c r="A375" s="24"/>
      <c r="B375" s="24"/>
      <c r="C375" s="24"/>
      <c r="D375" s="24"/>
      <c r="E375" s="24"/>
      <c r="F375" s="24"/>
      <c r="G375" s="24"/>
      <c r="H375" s="24"/>
      <c r="I375" s="24"/>
      <c r="J375" s="24"/>
    </row>
    <row r="376" spans="1:10" x14ac:dyDescent="0.25">
      <c r="A376" s="24"/>
      <c r="B376" s="24"/>
      <c r="C376" s="24"/>
      <c r="D376" s="24"/>
      <c r="E376" s="24"/>
      <c r="F376" s="24"/>
      <c r="G376" s="24"/>
      <c r="H376" s="24"/>
      <c r="I376" s="24"/>
      <c r="J376" s="24"/>
    </row>
    <row r="377" spans="1:10" x14ac:dyDescent="0.25">
      <c r="A377" s="24"/>
      <c r="B377" s="24"/>
      <c r="C377" s="24"/>
      <c r="D377" s="24"/>
      <c r="E377" s="24"/>
      <c r="F377" s="24"/>
      <c r="G377" s="24"/>
      <c r="H377" s="24"/>
      <c r="I377" s="24"/>
      <c r="J377" s="24"/>
    </row>
    <row r="378" spans="1:10" x14ac:dyDescent="0.25">
      <c r="A378" s="24"/>
      <c r="B378" s="24"/>
      <c r="C378" s="24"/>
      <c r="D378" s="24"/>
      <c r="E378" s="24"/>
      <c r="F378" s="24"/>
      <c r="G378" s="24"/>
      <c r="H378" s="24"/>
      <c r="I378" s="24"/>
      <c r="J378" s="24"/>
    </row>
    <row r="379" spans="1:10" x14ac:dyDescent="0.25">
      <c r="A379" s="24"/>
      <c r="B379" s="24"/>
      <c r="C379" s="24"/>
      <c r="D379" s="24"/>
      <c r="E379" s="24"/>
      <c r="F379" s="24"/>
      <c r="G379" s="24"/>
      <c r="H379" s="24"/>
      <c r="I379" s="24"/>
      <c r="J379" s="24"/>
    </row>
    <row r="380" spans="1:10" x14ac:dyDescent="0.25">
      <c r="A380" s="24"/>
      <c r="B380" s="24"/>
      <c r="C380" s="24"/>
      <c r="D380" s="24"/>
      <c r="E380" s="24"/>
      <c r="F380" s="24"/>
      <c r="G380" s="24"/>
      <c r="H380" s="24"/>
      <c r="I380" s="24"/>
      <c r="J380" s="24"/>
    </row>
    <row r="381" spans="1:10" x14ac:dyDescent="0.25">
      <c r="A381" s="43" t="s">
        <v>25</v>
      </c>
      <c r="B381" s="43"/>
      <c r="C381" s="43"/>
      <c r="D381" s="43"/>
      <c r="E381" s="25"/>
      <c r="F381" s="25"/>
      <c r="G381" s="24"/>
      <c r="H381" s="24"/>
      <c r="I381" s="24"/>
      <c r="J381" s="24"/>
    </row>
    <row r="382" spans="1:10" x14ac:dyDescent="0.25">
      <c r="A382" s="43"/>
      <c r="B382" s="43" t="s">
        <v>29</v>
      </c>
      <c r="C382" s="43" t="s">
        <v>30</v>
      </c>
      <c r="D382" s="43" t="s">
        <v>31</v>
      </c>
      <c r="E382" s="43" t="s">
        <v>35</v>
      </c>
      <c r="F382" s="43" t="s">
        <v>36</v>
      </c>
      <c r="G382" s="24"/>
      <c r="H382" s="24"/>
      <c r="I382" s="24"/>
      <c r="J382" s="24"/>
    </row>
    <row r="383" spans="1:10" x14ac:dyDescent="0.25">
      <c r="A383" s="43"/>
      <c r="B383" s="44">
        <v>4278</v>
      </c>
      <c r="C383" s="43"/>
      <c r="D383" s="43" t="s">
        <v>33</v>
      </c>
      <c r="E383" s="45">
        <f>C384/C385</f>
        <v>0.20499480915676346</v>
      </c>
      <c r="F383" s="45">
        <f>C383/C385</f>
        <v>0</v>
      </c>
      <c r="G383" s="24"/>
      <c r="H383" s="24"/>
      <c r="I383" s="24"/>
      <c r="J383" s="24"/>
    </row>
    <row r="384" spans="1:10" x14ac:dyDescent="0.25">
      <c r="A384" s="43"/>
      <c r="B384" s="44">
        <v>5612</v>
      </c>
      <c r="C384" s="43">
        <v>35345</v>
      </c>
      <c r="D384" s="43" t="s">
        <v>34</v>
      </c>
      <c r="E384" s="25"/>
      <c r="F384" s="25"/>
      <c r="G384" s="24"/>
      <c r="H384" s="24"/>
      <c r="I384" s="24"/>
      <c r="J384" s="24"/>
    </row>
    <row r="385" spans="1:16" x14ac:dyDescent="0.25">
      <c r="A385" s="43"/>
      <c r="B385" s="44">
        <v>10310</v>
      </c>
      <c r="C385" s="43">
        <v>172419</v>
      </c>
      <c r="D385" s="43" t="s">
        <v>28</v>
      </c>
      <c r="E385" s="25"/>
      <c r="F385" s="25"/>
      <c r="G385" s="24"/>
      <c r="H385" s="24"/>
      <c r="I385" s="24"/>
      <c r="J385" s="24"/>
    </row>
    <row r="386" spans="1:16" x14ac:dyDescent="0.25">
      <c r="A386" s="43"/>
      <c r="B386" s="46" t="s">
        <v>3</v>
      </c>
      <c r="C386" s="43">
        <f>SUM(C383:C385)</f>
        <v>207764</v>
      </c>
      <c r="D386" s="43"/>
      <c r="E386" s="25"/>
      <c r="F386" s="25"/>
      <c r="G386" s="24"/>
      <c r="H386" s="24"/>
      <c r="I386" s="24"/>
      <c r="J386" s="24"/>
    </row>
    <row r="387" spans="1:16" x14ac:dyDescent="0.25">
      <c r="A387" s="25"/>
      <c r="B387" s="25"/>
      <c r="C387" s="25"/>
      <c r="D387" s="25"/>
      <c r="E387" s="24"/>
      <c r="F387" s="24"/>
      <c r="G387" s="24"/>
      <c r="H387" s="24"/>
      <c r="I387" s="24"/>
      <c r="J387" s="24"/>
    </row>
    <row r="388" spans="1:16" x14ac:dyDescent="0.25">
      <c r="A388" s="25"/>
      <c r="B388" s="25"/>
      <c r="C388" s="25"/>
      <c r="D388" s="25"/>
      <c r="E388" s="24"/>
      <c r="F388" s="24"/>
      <c r="G388" s="24"/>
      <c r="H388" s="24"/>
      <c r="I388" s="24"/>
      <c r="J388" s="24"/>
    </row>
    <row r="389" spans="1:16" x14ac:dyDescent="0.25">
      <c r="A389" s="24"/>
      <c r="B389" s="24"/>
      <c r="C389" s="24"/>
      <c r="D389" s="24"/>
      <c r="E389" s="24"/>
      <c r="F389" s="24"/>
      <c r="G389" s="24"/>
      <c r="H389" s="24"/>
      <c r="I389" s="24"/>
      <c r="J389" s="24"/>
    </row>
    <row r="390" spans="1:16" x14ac:dyDescent="0.25">
      <c r="A390" s="24"/>
      <c r="B390" s="24"/>
      <c r="C390" s="24"/>
      <c r="D390" s="24"/>
      <c r="E390" s="24"/>
      <c r="F390" s="24"/>
      <c r="G390" s="24"/>
      <c r="H390" s="24"/>
      <c r="I390" s="24"/>
      <c r="J390" s="24"/>
    </row>
    <row r="391" spans="1:16" x14ac:dyDescent="0.25">
      <c r="A391" s="24"/>
      <c r="B391" s="24"/>
      <c r="C391" s="24"/>
      <c r="D391" s="24"/>
      <c r="E391" s="24"/>
      <c r="F391" s="24"/>
      <c r="G391" s="24"/>
      <c r="H391" s="24"/>
      <c r="I391" s="24"/>
      <c r="J391" s="24"/>
    </row>
    <row r="392" spans="1:16" x14ac:dyDescent="0.25">
      <c r="A392" s="24"/>
      <c r="B392" s="24"/>
      <c r="C392" s="24"/>
      <c r="D392" s="24"/>
      <c r="E392" s="24"/>
      <c r="F392" s="24"/>
      <c r="G392" s="24"/>
      <c r="H392" s="24"/>
      <c r="I392" s="24"/>
      <c r="J392" s="24"/>
    </row>
    <row r="393" spans="1:16" x14ac:dyDescent="0.25">
      <c r="A393" s="24"/>
      <c r="B393" s="24"/>
      <c r="C393" s="24"/>
      <c r="D393" s="24"/>
      <c r="E393" s="24"/>
      <c r="F393" s="24"/>
      <c r="G393" s="24"/>
      <c r="H393" s="24"/>
      <c r="I393" s="24"/>
      <c r="J393" s="24"/>
    </row>
    <row r="394" spans="1:16" x14ac:dyDescent="0.25">
      <c r="A394" s="24"/>
      <c r="B394" s="24"/>
      <c r="C394" s="24"/>
      <c r="D394" s="24"/>
      <c r="E394" s="24"/>
      <c r="F394" s="24"/>
      <c r="G394" s="24"/>
      <c r="H394" s="24"/>
      <c r="I394" s="24"/>
      <c r="J394" s="24"/>
    </row>
    <row r="395" spans="1:16" x14ac:dyDescent="0.25">
      <c r="A395" s="24"/>
      <c r="B395" s="24"/>
      <c r="C395" s="24"/>
      <c r="D395" s="24"/>
      <c r="E395" s="24"/>
      <c r="F395" s="24"/>
      <c r="G395" s="24"/>
      <c r="H395" s="24"/>
      <c r="I395" s="24"/>
      <c r="J395" s="24"/>
    </row>
    <row r="396" spans="1:16" x14ac:dyDescent="0.25">
      <c r="A396" s="24"/>
      <c r="B396" s="24"/>
      <c r="C396" s="24"/>
      <c r="D396" s="24"/>
      <c r="E396" s="24"/>
      <c r="F396" s="24"/>
      <c r="G396" s="24"/>
    </row>
    <row r="397" spans="1:16" x14ac:dyDescent="0.25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</row>
  </sheetData>
  <mergeCells count="7">
    <mergeCell ref="B20:B21"/>
    <mergeCell ref="B1:B2"/>
    <mergeCell ref="C1:C2"/>
    <mergeCell ref="B3:B4"/>
    <mergeCell ref="B6:B9"/>
    <mergeCell ref="B10:B12"/>
    <mergeCell ref="B13:B19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S1</vt:lpstr>
      <vt:lpstr>S2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Allison Wolder</dc:creator>
  <cp:lastModifiedBy>Allison Wolder</cp:lastModifiedBy>
  <dcterms:created xsi:type="dcterms:W3CDTF">2024-05-23T05:27:29Z</dcterms:created>
  <dcterms:modified xsi:type="dcterms:W3CDTF">2025-01-10T08:38:33Z</dcterms:modified>
</cp:coreProperties>
</file>